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SDM Aparatur\"/>
    </mc:Choice>
  </mc:AlternateContent>
  <xr:revisionPtr revIDLastSave="0" documentId="13_ncr:1_{D856AAB8-A349-410C-B173-0E3641AD3B01}"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Sheet1!$A$1:$J$280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6" i="1" l="1"/>
  <c r="J55" i="1"/>
  <c r="J54" i="1"/>
  <c r="J53" i="1"/>
  <c r="J52" i="1"/>
  <c r="J51" i="1"/>
  <c r="J50" i="1"/>
  <c r="J49" i="1"/>
  <c r="J48" i="1"/>
  <c r="J47" i="1"/>
  <c r="J46" i="1"/>
  <c r="J45" i="1"/>
  <c r="J63" i="1" l="1"/>
  <c r="J62" i="1"/>
  <c r="J61" i="1"/>
  <c r="J60" i="1"/>
  <c r="J59" i="1"/>
  <c r="J57" i="1" l="1"/>
  <c r="J44" i="1"/>
  <c r="J43" i="1"/>
  <c r="J58" i="1" l="1"/>
  <c r="J42" i="1" l="1"/>
  <c r="J41" i="1"/>
  <c r="J40" i="1"/>
  <c r="J39" i="1"/>
  <c r="J38" i="1"/>
  <c r="J36" i="1" l="1"/>
  <c r="J37" i="1"/>
  <c r="J32" i="1"/>
  <c r="J27" i="1" l="1"/>
  <c r="J28" i="1"/>
  <c r="J29" i="1"/>
  <c r="J30" i="1"/>
  <c r="J31" i="1"/>
  <c r="J33" i="1"/>
  <c r="J34" i="1"/>
  <c r="J35" i="1"/>
  <c r="J26" i="1"/>
  <c r="J64" i="1" l="1"/>
  <c r="J65" i="1" s="1"/>
</calcChain>
</file>

<file path=xl/sharedStrings.xml><?xml version="1.0" encoding="utf-8"?>
<sst xmlns="http://schemas.openxmlformats.org/spreadsheetml/2006/main" count="594" uniqueCount="332">
  <si>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</si>
  <si>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</si>
  <si>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</si>
  <si>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</si>
  <si>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</si>
  <si>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</si>
  <si>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</si>
  <si>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</si>
  <si>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</si>
  <si>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</si>
  <si>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</si>
  <si>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</si>
  <si>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</si>
  <si>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</si>
  <si>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</si>
  <si>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</si>
  <si>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</si>
  <si>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</si>
  <si>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</si>
  <si>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</si>
  <si>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</si>
  <si>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</si>
  <si>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</si>
  <si>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</si>
  <si>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</si>
  <si>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</si>
  <si>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</si>
  <si>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</si>
  <si>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</si>
  <si>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</si>
  <si>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</si>
  <si>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</si>
  <si>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</si>
  <si>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</si>
  <si>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</si>
  <si>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</si>
  <si>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</si>
  <si>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</si>
  <si>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</si>
  <si>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</si>
  <si>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</si>
  <si>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</si>
  <si>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</si>
  <si>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</si>
  <si>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</si>
  <si>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</si>
  <si>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</si>
  <si>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</si>
  <si>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</si>
  <si>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</si>
  <si>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</si>
  <si>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</si>
  <si>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</si>
  <si>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</si>
  <si>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</si>
  <si>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</si>
  <si>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</si>
  <si>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</si>
  <si>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</si>
  <si>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</si>
  <si>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</si>
  <si>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</si>
  <si>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</si>
  <si>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</si>
  <si>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</si>
  <si>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</si>
  <si>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</si>
  <si>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</si>
  <si>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</si>
  <si>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</si>
  <si>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</si>
  <si>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</si>
  <si>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</si>
  <si>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</si>
  <si>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</si>
  <si>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</si>
  <si>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</si>
  <si>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</si>
  <si>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</si>
  <si>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</si>
  <si>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</si>
  <si>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</si>
  <si>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</si>
  <si>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</si>
  <si>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</si>
  <si>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</si>
  <si>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</si>
  <si>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</si>
  <si>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</si>
  <si>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</si>
  <si>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</si>
  <si>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</si>
  <si>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</si>
  <si>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</si>
  <si>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Bersih</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</si>
  <si>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</si>
  <si>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</si>
  <si>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</si>
  <si>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</si>
  <si>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</si>
  <si>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</si>
  <si>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</si>
  <si>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</si>
  <si>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</si>
  <si>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</si>
  <si>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</si>
  <si>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</si>
  <si>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</si>
  <si>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</si>
  <si>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</si>
  <si>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</si>
  <si>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</si>
  <si>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</si>
  <si>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</si>
  <si>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</si>
  <si>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</si>
  <si>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</si>
  <si>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</si>
  <si>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T =</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</si>
  <si>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</si>
  <si>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</si>
  <si>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Alternatif</t>
  </si>
  <si>
    <r>
      <rPr>
        <sz val="11"/>
        <color theme="1"/>
        <rFont val="Calibri"/>
        <family val="2"/>
      </rPr>
      <t xml:space="preserve">1) </t>
    </r>
    <r>
      <rPr>
        <sz val="11"/>
        <color theme="1"/>
        <rFont val="Calibri"/>
        <family val="2"/>
        <scheme val="minor"/>
      </rPr>
      <t>Realistik</t>
    </r>
    <r>
      <rPr>
        <sz val="11"/>
        <color theme="0"/>
        <rFont val="Calibri"/>
        <family val="2"/>
        <scheme val="minor"/>
      </rPr>
      <t>'</t>
    </r>
    <r>
      <rPr>
        <sz val="11"/>
        <color theme="1"/>
        <rFont val="Calibri"/>
        <family val="2"/>
        <scheme val="minor"/>
      </rPr>
      <t>(R)</t>
    </r>
  </si>
  <si>
    <r>
      <rPr>
        <sz val="11"/>
        <color theme="1"/>
        <rFont val="Calibri"/>
        <family val="2"/>
      </rPr>
      <t xml:space="preserve">2) </t>
    </r>
    <r>
      <rPr>
        <sz val="11"/>
        <color theme="1"/>
        <rFont val="Calibri"/>
        <family val="2"/>
        <scheme val="minor"/>
      </rPr>
      <t>Investigatif (I)</t>
    </r>
  </si>
  <si>
    <r>
      <rPr>
        <sz val="11"/>
        <color theme="1"/>
        <rFont val="Calibri"/>
        <family val="2"/>
      </rPr>
      <t xml:space="preserve">3) </t>
    </r>
    <r>
      <rPr>
        <sz val="11"/>
        <color theme="1"/>
        <rFont val="Calibri"/>
        <family val="2"/>
        <scheme val="minor"/>
      </rPr>
      <t>Konvensional (K)</t>
    </r>
  </si>
  <si>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</si>
  <si>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</si>
  <si>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</si>
  <si>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</si>
  <si>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</si>
  <si>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</si>
  <si>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</si>
  <si>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</si>
  <si>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</si>
  <si>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</si>
  <si>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</si>
  <si>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</si>
  <si>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</si>
  <si>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Baik</t>
  </si>
  <si>
    <t>BKPSDM</t>
  </si>
  <si>
    <t>1) Data</t>
  </si>
  <si>
    <t>2) Orang</t>
  </si>
  <si>
    <t>3) Benda</t>
  </si>
  <si>
    <t xml:space="preserve">Administrator
</t>
  </si>
  <si>
    <t>Diklat fungsional</t>
  </si>
  <si>
    <t>2) Menyusun laporan secara berkala</t>
  </si>
  <si>
    <t>3) Mengoperasikan komputer</t>
  </si>
  <si>
    <t>Laporan</t>
  </si>
  <si>
    <t>Dokumen</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</si>
  <si>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</si>
  <si>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Sarjana (S1)/Diploma IV bidang ilmu administrasi negara/publik, kebijakan
publik, manajemen publik, manajemen/pengembangan sumber daya manusia,
pemerintahan, informatika, atau bidang ilmu lainnya yang relevan dengan tugas Analis SDM Aparatur</t>
  </si>
  <si>
    <t>Paling singkat 2 (Dua) Tahun dalam bidang kepegawaian di bidang pengelolaan, perumusan, analisis, evaluasi, pengembangan, konsultasi dan penyusunan
rekomendasi kebijakan sistem sumber daya manusia aparatur</t>
  </si>
  <si>
    <t>Meminta perangkat kerja, peralatan kerja, serta sarana dan prasarana kerja yang dibutuhkan</t>
  </si>
  <si>
    <t>Menggunakan bahan dan alat kerja dalam pelaksanaan tugas</t>
  </si>
  <si>
    <t>Memberi saran dan pendapat dalam rangka kelancaran tugas</t>
  </si>
  <si>
    <t>Menerima perintah, petunjuk, arahan dan laporan pelaksanaan tugas serta konsultasi</t>
  </si>
  <si>
    <t>1) Menyiapkan informasi yang dibutuhkan tentang kepegawaian</t>
  </si>
  <si>
    <t>O3 =</t>
  </si>
  <si>
    <t>Menyelia</t>
  </si>
  <si>
    <t>ANALIS SUMBER DAYA MANUSIA APARATUR AHLI MADYA</t>
  </si>
  <si>
    <t>Mengevaluasi pelaksanaan penyusunan 
dan/atau penetapan kebutuhan aparatur sipil 
negara</t>
  </si>
  <si>
    <t>Mengevaluasi penerapan analisis 
jabatan/analisis beban kerja/rencana 
redistribusi pegawai/proyeksi kebutuhan 
pegawai lima tahun dan peta jabatan dalam 
praktik manajemen Aparatur Sipil Negara</t>
  </si>
  <si>
    <t>Mengevaluasi pelaksanaan pengadaan aparatur 
sipil negara</t>
  </si>
  <si>
    <t>Menganalisis pengembangan instrumen, materi 
uji dan validasi kompetensi untuk seleksi 
aparatur sipil negara</t>
  </si>
  <si>
    <t>Mengevaluasi pelaksanaan pangkat dan jabatan 
aparatur sipil negara</t>
  </si>
  <si>
    <t>Mengevaluasi pelaksanaan pengembangan 
karier aparatur sipil negara</t>
  </si>
  <si>
    <t>Mengevaluasi pelaksanaan pola karier aparatur 
sipil negara</t>
  </si>
  <si>
    <t>mengevaluasi pelaksanaan mutasi aparatur sipil 
negara</t>
  </si>
  <si>
    <t>Mengevaluasi pelaksanaan penugasan aparatur 
sipil negara</t>
  </si>
  <si>
    <t>Mengevaluasi pelaksanaan pengembangan 
kompetensi aparatur sipil negara</t>
  </si>
  <si>
    <t>Melaksanakan kegiatan proses uji kompetensi 
dan sertifikasi aparatur sipil negara</t>
  </si>
  <si>
    <t>Mendesain program pelatihan aparatur sipil 
negara</t>
  </si>
  <si>
    <t>Merancang model proses pelatihan dan 
pengembangan strategik (strategic training and 
development process) yang efektif untuk ASN</t>
  </si>
  <si>
    <t>Menyusun dokumen hasil pengukuran kinerja 
pegawai</t>
  </si>
  <si>
    <t>Menyusun program mentoring, coaching dan 
konseling peningkatan kinerja pegawai</t>
  </si>
  <si>
    <t>Menganalisis penggunaan metode proporsional 
hasil kinerja periode SKP</t>
  </si>
  <si>
    <t>Menganalisis pelaksanaan penilaian kinerja 
yang menjalankan tugas belajar/penugasan 
khusus</t>
  </si>
  <si>
    <t>Menyusun profil kinerja pegawai berdasarkan 
pemeringkatan kinerja dalam lingkup satu unit 
kerja/ organisasi/instansi pemerintah</t>
  </si>
  <si>
    <t>Menyusun dokumentasi tertulis pelaksanaan 
pemberian sanksi dan evaluasi kinerja</t>
  </si>
  <si>
    <t>Mengevaluasi pelaksanaan manajemen kinerja 
aparatur sipil negara</t>
  </si>
  <si>
    <t>Mengevaluasi penerapan disiplin aparatur sipil 
negara</t>
  </si>
  <si>
    <t>Menganalisis status dan kedudukan hukum 
kepegawaian aparatur sipil negara</t>
  </si>
  <si>
    <t>Mengevaluasi pelaksanaan penghargaan 
aparatur sipil negara</t>
  </si>
  <si>
    <t>Mengevaluasi pelaksanaan sistem penggajian, 
tunjangan dan fasilitas aparatur sipil negara</t>
  </si>
  <si>
    <t>Mengevaluasi pelaksanaan pemberhentian 
aparatur sipil negara</t>
  </si>
  <si>
    <t>Mengevaluasi pelaksanaan jaminan pensiun dan 
jaminan hari tua aparatur sipil negara</t>
  </si>
  <si>
    <t>Mengevaluasi pelaksanaan perlindungan 
aparatur sipil negara</t>
  </si>
  <si>
    <t>Mengevaluasi pelaksanaan cuti aparatur sipil negara</t>
  </si>
  <si>
    <t>Mengevaluasi penerapan sistem informasi dalam 
praktik manajemen aparatur sipil negara</t>
  </si>
  <si>
    <t>Mengevaluasi pelaksanaan manajemen SDM berberbasis kompetensi atau talenta/reformasi 
birokrasi/zona integritas</t>
  </si>
  <si>
    <t>Menyusun perangkat implementasi manajemen 
SDM berberbasis kompetensi atau 
talenta/reformasi birokrasi/zona integritas</t>
  </si>
  <si>
    <t>Mengevaluasi penerapan struktur/
kelembagaan/tatalaksana/proses bisnis unit 
kerja/instansi</t>
  </si>
  <si>
    <t>Mengembangkan model dan strategi peran, 
fungsi &amp; kewenangan serta mekanisme kerja
kelembagaan aparatur sipil negara dan/atau 
lembaga pengelola kepegawaian dalam 
penguatan kepegawaian aparatur sipil negara</t>
  </si>
  <si>
    <t>Menganalisis dan menyusun rekomendasi 
peran, fungsi, kewenangan dan mekanisme kerja 
instansi pembina, instansi pengguna dan 
organisasi profesi dalam pengelolaan jabatan 
ASN</t>
  </si>
  <si>
    <t>Mengevaluasi efektivitas pelaksanaan 
kebijakan/regulasi bidang sumber daya 
manusia aparatur</t>
  </si>
  <si>
    <t>Melaksanakan asistensi dan konsultasi 
pengelolaan sistem kepegawaian aparatur sipil negara /sumber daya manusia aparatur</t>
  </si>
  <si>
    <t>Melaksanakan tugas dinas kedinasan lain dari pimpinan</t>
  </si>
  <si>
    <t>Dokumen evaluasi pelaksanaan penyusunan 
dan/atau penetapan kebutuhan aparatur sipil negara</t>
  </si>
  <si>
    <t>Dokumen evaluasi penerapan analisis 
jabatan/analisis beban kerja/rencana redistribusi 
pegawai/proyeksi kebutuhan pegawai lima tahun dan 
peta jabatan</t>
  </si>
  <si>
    <t>Dokumen evaluasi pelaksanaan pengadaan aparatur 
sipil negara</t>
  </si>
  <si>
    <t>Dokumen analisis pengembangan instrumen, materi 
uji dan validasi kompetensi untuk seleksi aparatur 
sipil negara</t>
  </si>
  <si>
    <t>Dokumen evaluasi pelaksanaan pangkat dan jabatan aparatur sipil negara</t>
  </si>
  <si>
    <t>Dokumen evaluasi pelaksanaan pengembangan karier 
aparatur sipil negara</t>
  </si>
  <si>
    <t>Dokumen evaluasi pelaksanaan pola karier Aparatur 
Sipil Negara</t>
  </si>
  <si>
    <t>Dokumen evaluasi pelaksanaan mutasi aparatur sipil 
negara</t>
  </si>
  <si>
    <t>Dokumen evaluasi pelaksanaan penugasan aparatur 
sipil negara</t>
  </si>
  <si>
    <t>Dokumen evaluasi pengembangan kompetensi 
aparatur sipil negara</t>
  </si>
  <si>
    <t>Laporan kegiatan proses uji kompetensi dan sertifikasi 
aparatur sipil negara</t>
  </si>
  <si>
    <t>Dokumen program pelatihan aparatur sipil negara</t>
  </si>
  <si>
    <t>Dokumen rancangan model proses pelatihan dan 
pengembangan strategik (strategic training and 
development process) yang efektif untuk ASN</t>
  </si>
  <si>
    <t>Dokumen rumusan standar perilaku kerja aparatur 
sipil negara</t>
  </si>
  <si>
    <t>Dokumen hasil pengukuran kinerja pegawai</t>
  </si>
  <si>
    <t>Dokumen program mentoring, coaching dan konseling
peningkatan kinerja pegawai</t>
  </si>
  <si>
    <t>Dokumen analisis metode proporsional hasil kinerja</t>
  </si>
  <si>
    <t>Dokumen analisis pelaksanaan penilaian kinerja yang 
menjalankan tugas belajar/penugasan khusus</t>
  </si>
  <si>
    <t>Dokumen profil kinerja pegawai berdasarkan 
pemeringkatan kinerja dalam lingkup satu unit 
kerja/organisasi/instansi pemerintah</t>
  </si>
  <si>
    <t>Dokumen pelaksanaan pemberian sanksi dan evaluasi kinerja</t>
  </si>
  <si>
    <t>Dokumen evaluasi pelaksanaan manajemen kinerja 
aparatur sipil negara</t>
  </si>
  <si>
    <t>Dokumen analisis status dan kedudukan hukum 
kepegawaian aparatur sipil negara</t>
  </si>
  <si>
    <t>Dokumen evaluasi penerapan disiplin aparatur sipil negara</t>
  </si>
  <si>
    <t>Dokumen evaluasi pelaksanaan penghargaan 
aparatur sipil negara</t>
  </si>
  <si>
    <t>Dokumen evaluasi pelaksanaan sistem penggajian, 
tunjangan dan fasilitas aparatur sipil negara</t>
  </si>
  <si>
    <t>Dokumen evaluasi pelaksanaan pemberhentian 
Aparatur Sipil Negara</t>
  </si>
  <si>
    <t>Dokumen evaluasi pelaksanaan jaminan pensiun dan 
jaminan hari tua Aparatur Sipil Negara</t>
  </si>
  <si>
    <t>Dokumen evaluasi pelaksanaan perlindungan 
aparatur sipil negara</t>
  </si>
  <si>
    <t>Dokumen evaluasi pelaksanaan cuti aparatur sipil negara</t>
  </si>
  <si>
    <t>Dokumen evaluasi penerapan sistem informasi 
manajemen aparatur sipil negara</t>
  </si>
  <si>
    <t>Dokumen evaluasi pelaksanaan manajemen SDM aparatur strategik berberbasis kompetensi atau talenta/reformasi birokrasi/zona integritas</t>
  </si>
  <si>
    <t>Dokumen perangkat implementasi manajemen SDM berberbasis kompetensi atau talenta/reformasi 
birokrasi/zona integritas</t>
  </si>
  <si>
    <t>Dokumen evaluasi penerapan struktur/kelembagaan/tatalaksana/proses bisnis 
unit kerja/instansi</t>
  </si>
  <si>
    <t>Dokumen model dan strategi peran, fungsi &amp; 
kewenangan serta mekanisme kerja kelembagaan 
aparatur sipil negara dan/atau lembaga pengelola kepegawaian dalam penguatan kepegawaian aparatur 
sipil negara</t>
  </si>
  <si>
    <t>Dokumen analisis dan rekomendasi peran, fungsi, 
kewenangan dan mekanisme kerja instansi pembina, instansi pengguna dan organisasi profesi</t>
  </si>
  <si>
    <t>Dokumen evaluasi efektivitas pelaksanaan 
kebijakan/regulasi bidang sumber daya manusia 
aparatur</t>
  </si>
  <si>
    <t>Laporan pelaksanaan asistensi dan konsultasi 
pengelolaan sistem kepegawaian aparatur sipil negara/sumber daya manusia aparatur</t>
  </si>
  <si>
    <t xml:space="preserve">Pelaksanaan tugas kedinasan lain                                                                                                                                              </t>
  </si>
  <si>
    <t>Merumuskan standar perilaku kerja</t>
  </si>
  <si>
    <t>Pelaksanaan evaluasi pelaksanaan penyusunan 
dan/atau penetapan kebutuhan aparatur sipil 
negara</t>
  </si>
  <si>
    <t>Laporan pelaksanaan penyusunan kebutuhan ASN</t>
  </si>
  <si>
    <t>Pelaksanaan evaluasi penerapan analisis 
jabatan/analisis beban kerja/rencana 
redistribusi pegawai/proyeksi kebutuhan 
pegawai lima tahun dan peta jabatan dalam 
praktik manajemen Aparatur Sipil Negara</t>
  </si>
  <si>
    <t>Dokumen analisis jabatan/analisis beban kerja</t>
  </si>
  <si>
    <t>Pelaksanaan evaluasi pelaksanaan pengadaan aparatur 
sipil negara</t>
  </si>
  <si>
    <t>Laporan pelaksanaan pengadaan ASN</t>
  </si>
  <si>
    <t>Pelaksanaan analisis pengembangan instrumen, materi 
uji dan validasi kompetensi untuk seleksi 
aparatur sipil negara</t>
  </si>
  <si>
    <t>Laporan pengembangan instrumen seleksi ASN</t>
  </si>
  <si>
    <t>Pelaksanaan  evaluasi pelaksanaan pangkat dan jabatan 
aparatur sipil negara</t>
  </si>
  <si>
    <t>Laporan pelaksanaan pangkat dan jabatan ASN</t>
  </si>
  <si>
    <t>Pelaksanaan evaluasi pelaksanaan pengembangan 
karier aparatur sipil negara</t>
  </si>
  <si>
    <t>Laporan pelaksanaan pengembangan karir ASN</t>
  </si>
  <si>
    <t>Pelaksanaan evaluasi pelaksanaan pola karier aparatur 
sipil negara</t>
  </si>
  <si>
    <t>Laporan pelaksanaan pola karir ASN</t>
  </si>
  <si>
    <t>Pelaksanaan evaluasi pelaksanaan mutasi aparatur sipil 
negara</t>
  </si>
  <si>
    <t>Laporan pelaksanaan mutasi ASN</t>
  </si>
  <si>
    <t>Pelaksanaan evaluasi pelaksanaan penugasan aparatur 
sipil negara</t>
  </si>
  <si>
    <t>Laporan pelaksanaan penugasan ASN</t>
  </si>
  <si>
    <t>Pelaksanaan evaluasi pelaksanaan pengembangan 
kompetensi aparatur sipil negara</t>
  </si>
  <si>
    <t>Laporan pelaksanaan pengembangan kompetensi ASN</t>
  </si>
  <si>
    <t>Pelaksanaan kegiatan proses uji kompetensi 
dan sertifikasi aparatur sipil negara</t>
  </si>
  <si>
    <t>Juknis proses uji kompetensi dan sertifikasi ASN</t>
  </si>
  <si>
    <t>Pembuatan desain program pelatihan aparatur sipil 
negara</t>
  </si>
  <si>
    <t>Juknis desain program pelatihan ASN</t>
  </si>
  <si>
    <t>Penyusunan rancangan model proses pelatihan dan 
pengembangan strategik (strategic training and 
development process) yang efektif untuk ASN</t>
  </si>
  <si>
    <t>Juknis penyusunan rancangan model proses pelatihan dan pengembangan strategik</t>
  </si>
  <si>
    <t>Perumusan standar perilaku kerja</t>
  </si>
  <si>
    <t>Juknis penyusunan standar perilaku kerja</t>
  </si>
  <si>
    <t>Penyusunan dokumen hasil pengukuran kinerja 
pegawai</t>
  </si>
  <si>
    <t>Daftar kinerja pegawai</t>
  </si>
  <si>
    <t>Penyusunan program mentoring, coaching dan 
konseling peningkatan kinerja pegawai</t>
  </si>
  <si>
    <t>Juknis mentoring peningkatan kinerja pegawai</t>
  </si>
  <si>
    <t>Pelaksanaan analisis penggunaan metode proporsional 
hasil kinerja periode SKP</t>
  </si>
  <si>
    <t>Laporan SKP Pegawai</t>
  </si>
  <si>
    <t>Pelaksanaan analisis pelaksanaan penilaian kinerja 
yang menjalankan tugas belajar/penugasan 
khusus</t>
  </si>
  <si>
    <t>Laporan SKP Pegawai yang menjalani tugas belajar</t>
  </si>
  <si>
    <t>Penyusunan profil kinerja pegawai berdasarkan 
pemeringkatan kinerja dalam lingkup satu unit 
kerja/ organisasi/instansi pemerintah</t>
  </si>
  <si>
    <t>Dokumen kepegawaian</t>
  </si>
  <si>
    <t>Penyusunan dokumentasi tertulis pelaksanaan 
pemberian sanksi dan evaluasi kinerja</t>
  </si>
  <si>
    <t>Juknis pemberian sanksi dan evaluasi kinerja</t>
  </si>
  <si>
    <t>Pelaksanaan evaluasi pelaksanaan manajemen kinerja 
aparatur sipil negara</t>
  </si>
  <si>
    <t>Laporan pelaksanaan manajemen kinerja ASN</t>
  </si>
  <si>
    <t>Pelaksanaan evaluasi penerapan disiplin aparatur sipil 
negara</t>
  </si>
  <si>
    <t>Laporan penerapan disiplin ASN</t>
  </si>
  <si>
    <t>Pelaksanaan analisis status dan kedudukan hukum 
kepegawaian aparatur sipil negara</t>
  </si>
  <si>
    <t>Juknis analisis status dan kedudukan hukum kepegawaian</t>
  </si>
  <si>
    <t>Pelaksanaan evaluasi pelaksanaan penghargaan 
aparatur sipil negara</t>
  </si>
  <si>
    <t>Laporan pelaksanaan penghargaan ASN</t>
  </si>
  <si>
    <t>Pelaksanaan evaluasi pelaksanaan sistem penggajian, 
tunjangan dan fasilitas aparatur sipil negara</t>
  </si>
  <si>
    <t>Laporan pelaksanaan sistem penggajian, tunjangan dan fasilitas ASN</t>
  </si>
  <si>
    <t>Pelaksanaan evaluasi pelaksanaan pemberhentian 
aparatur sipil negara</t>
  </si>
  <si>
    <t>Laporan pelaksanaan pemberhentian ASN</t>
  </si>
  <si>
    <t>Pelaksanaan evaluasi pelaksanaan jaminan pensiun dan 
jaminan hari tua aparatur sipil negara</t>
  </si>
  <si>
    <t>Laporan pelaksanaan jaminan pensiun dan jaminan hari tua ASN</t>
  </si>
  <si>
    <t>Pelaksanaan evaluasi pelaksanaan perlindungan 
aparatur sipil negara</t>
  </si>
  <si>
    <t>Laporan pelaksanaan perlindungan ASN</t>
  </si>
  <si>
    <t>Pelaksanaan evaluasi pelaksanaan cuti aparatur sipil negara</t>
  </si>
  <si>
    <t>Laporan pelaksanaan cuti ASN</t>
  </si>
  <si>
    <t>Pelaksanaan evaluasi penerapan sistem informasi dalam praktik manajemen aparatur sipil negara</t>
  </si>
  <si>
    <t>Laporan pelaksanaan penerapan sistem informasi</t>
  </si>
  <si>
    <t>Pelaksanaan evaluasi pelaksanaan manajemen SDM berbasis kompetensi atau talenta/reformasi 
birokrasi/zona integritas</t>
  </si>
  <si>
    <t>Laporan pelaksanaan manajemen ASN berbasis kompetensi</t>
  </si>
  <si>
    <t>Penyusunan perangkat implementasi manajemen 
SDM berberbasis kompetensi atau 
talenta/reformasi birokrasi/zona integritas</t>
  </si>
  <si>
    <t>Juknis implementasi manajemen SDM berbasis kompetensi</t>
  </si>
  <si>
    <t>Pelaksanaan evaluasi penerapan struktur/
kelembagaan/tatalaksana/proses bisnis unit 
kerja/instansi</t>
  </si>
  <si>
    <t>Laporan penerapan struktur/proses bisnis instansi</t>
  </si>
  <si>
    <t>Pengembangan model dan strategi peran, 
fungsi &amp; kewenangan serta mekanisme kerja
kelembagaan aparatur sipil negara dan/atau 
lembaga pengelola kepegawaian dalam 
penguatan kepegawaian aparatur sipil negara</t>
  </si>
  <si>
    <t>Juknis pengembangan model dan strategi peran kelembagaan</t>
  </si>
  <si>
    <t>Pelaksanaan analisis dan menyusun rekomendasi 
peran, fungsi, kewenangan dan mekanisme kerja 
instansi pembina, instansi pengguna dan 
organisasi profesi dalam pengelolaan jabatan 
ASN</t>
  </si>
  <si>
    <t>Dokumen peran, fungsi, kewenangan dan mekanisme kerja</t>
  </si>
  <si>
    <t>Pelaksanaan evaluasi efektivitas pelaksanaan 
kebijakan/regulasi bidang sumber daya 
manusia aparatur</t>
  </si>
  <si>
    <t>Laporan pelaksanaan kebijakan/regulasi bidang SDM Aparatur</t>
  </si>
  <si>
    <t>Pelaksanakan asistensi dan konsultasi 
pengelolaan sistem kepegawaian aparatur sipil negara /sumber daya manusia aparatur</t>
  </si>
  <si>
    <t>Jadwal asistensi dan konsultasi pengelolaan sistem kepegawaian</t>
  </si>
  <si>
    <t>Disposisi pimpinan</t>
  </si>
  <si>
    <t>Mengevaluasi pelaksanaan mutasi aparatur sipil 
negara</t>
  </si>
  <si>
    <t>Bertanggung jawab terhadap kebenaran, ketepatan dan kecepatan dalam evaluasi pelaksanaan penyusunan 
dan/atau penetapan kebutuhan aparatur sipil 
negara</t>
  </si>
  <si>
    <t>Bertanggung jawab terhadap kebenaran, ketepatan dan kecepatan dalam penerapan analisis 
jabatan/analisis beban kerja/rencana redistribusi pegawai/proyeksi kebutuhan pegawai lima tahun dan peta jabatan dalam praktik manajemen Aparatur Sipil Negara</t>
  </si>
  <si>
    <t>Bertanggung jawab terhadap kebenaran, ketepatan dan kecepatan dalam mengevaluasi efektivitas pelaksanaan 
kebijakan/regulasi bidang sumber daya manusia aparatur</t>
  </si>
  <si>
    <t>Bertanggung jawab terhadap kebenaran, ketepatan dan kecepatan dalam melaksanakan asistensi dan konsultasi pengelolaan sistem kepegawaian aparatur sipil negara /sumber daya manusia aparatur</t>
  </si>
  <si>
    <t>Bertanggung jawab terhadap kebenaran, ketepatan dan kecepatan dalam melaksanakan tugas lain yang diberikan pimpinan</t>
  </si>
  <si>
    <t>Melakukan manajemen PNS dan sistem manajemen PNS</t>
  </si>
  <si>
    <t>WAKTU PENYELESAIAN (JAM)</t>
  </si>
  <si>
    <t>16,5</t>
  </si>
  <si>
    <t>5,5</t>
  </si>
  <si>
    <t>Dokumen evaluasi pelaksanaan penyusunan dan/atau penetapan kebutuhan aparatur sipil negara</t>
  </si>
  <si>
    <t>Dokumen evaluasi penerapan analisis jabatan/analisis beban kerja/rencana redistribusi pegawai/proyeksi kebutuhan pegawai lima tahun dan peta jabatan</t>
  </si>
  <si>
    <t>SOP, SOTK, Peraturan terkait</t>
  </si>
  <si>
    <t>Surat perintah</t>
  </si>
  <si>
    <t>JFT dan Pelaksana</t>
  </si>
  <si>
    <t>Kepala Badan</t>
  </si>
  <si>
    <t>Koordinasi dan sinkronisasi</t>
  </si>
  <si>
    <t>Diklat fungsional SDM Aparatur</t>
  </si>
  <si>
    <t>Diklat teknis</t>
  </si>
  <si>
    <t>Diklat teknis manajemen kepegawaian, diklat teknis manajemen karir ASN</t>
  </si>
  <si>
    <t>Kelas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</si>
</sst>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b/>
      <sz val="12"/>
      <color theme="1"/>
      <name val="Calibri"/>
      <family val="2"/>
      <scheme val="minor"/>
    </font>
    <font>
      <sz val="11"/>
      <color theme="1"/>
      <name val="Calibri"/>
      <family val="2"/>
      <scheme val="minor"/>
    </font>
    <font>
      <sz val="11"/>
      <color theme="1"/>
      <name val="Calibri"/>
      <family val="2"/>
    </font>
    <font>
      <sz val="11"/>
      <color theme="0"/>
      <name val="Calibri"/>
      <family val="2"/>
      <scheme val="minor"/>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2" fillId="0" borderId="0" applyFont="0" applyFill="0" applyBorder="0" applyAlignment="0" applyProtection="0"/>
  </cellStyleXfs>
  <cellXfs count="104">
    <xf numFmtId="0" fontId="0" fillId="0" borderId="0" xfId="0"/>
    <xf numFmtId="0" fontId="0" fillId="0" borderId="0" xfId="0" quotePrefix="1" applyAlignment="1">
      <alignment horizontal="right"/>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xf numFmtId="0" fontId="0" fillId="0" borderId="1" xfId="0" quotePrefix="1" applyBorder="1"/>
    <xf numFmtId="0" fontId="0" fillId="0" borderId="0" xfId="0" applyAlignment="1">
      <alignment horizontal="right"/>
    </xf>
    <xf numFmtId="0" fontId="0" fillId="0" borderId="1" xfId="0" quotePrefix="1" applyBorder="1" applyAlignment="1">
      <alignment horizontal="center" vertical="center"/>
    </xf>
    <xf numFmtId="0" fontId="0" fillId="0" borderId="0" xfId="0" quotePrefix="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xf>
    <xf numFmtId="1" fontId="0" fillId="0" borderId="0" xfId="0" quotePrefix="1" applyNumberFormat="1" applyAlignment="1">
      <alignment horizontal="center" vertical="center"/>
    </xf>
    <xf numFmtId="0" fontId="0" fillId="0" borderId="0" xfId="0" applyAlignment="1">
      <alignment horizontal="left" vertical="center"/>
    </xf>
    <xf numFmtId="41" fontId="0" fillId="0" borderId="1" xfId="0" applyNumberFormat="1" applyBorder="1"/>
    <xf numFmtId="0" fontId="0" fillId="0" borderId="0" xfId="0" quotePrefix="1" applyAlignment="1">
      <alignment horizontal="right" vertical="center"/>
    </xf>
    <xf numFmtId="0" fontId="0" fillId="0" borderId="0" xfId="0" applyAlignment="1">
      <alignment vertical="center"/>
    </xf>
    <xf numFmtId="0" fontId="0" fillId="0" borderId="1" xfId="0" applyBorder="1" applyAlignment="1">
      <alignment vertical="center" wrapText="1"/>
    </xf>
    <xf numFmtId="0" fontId="0" fillId="0" borderId="0" xfId="0" applyAlignment="1">
      <alignment vertical="center" wrapText="1"/>
    </xf>
    <xf numFmtId="41" fontId="0" fillId="0" borderId="1" xfId="1" applyNumberFormat="1" applyFont="1" applyBorder="1" applyAlignment="1">
      <alignment horizontal="center" vertical="center"/>
    </xf>
    <xf numFmtId="0" fontId="0" fillId="0" borderId="1" xfId="0" applyBorder="1" applyAlignment="1">
      <alignment vertical="center" wrapText="1"/>
    </xf>
    <xf numFmtId="164" fontId="0" fillId="0" borderId="1" xfId="0" applyNumberFormat="1" applyBorder="1"/>
    <xf numFmtId="164" fontId="0" fillId="0" borderId="1" xfId="0" applyNumberFormat="1" applyBorder="1" applyAlignment="1">
      <alignment horizontal="center" vertical="center"/>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wrapText="1"/>
    </xf>
    <xf numFmtId="0" fontId="0" fillId="0" borderId="0" xfId="0" quotePrefix="1" applyAlignment="1">
      <alignment horizontal="center" vertical="top"/>
    </xf>
    <xf numFmtId="0" fontId="0" fillId="0" borderId="0" xfId="0" quotePrefix="1" applyAlignment="1">
      <alignment horizontal="left" vertical="center"/>
    </xf>
    <xf numFmtId="0" fontId="0" fillId="0" borderId="0" xfId="0" applyAlignment="1">
      <alignment horizontal="left" vertical="center"/>
    </xf>
    <xf numFmtId="0" fontId="0" fillId="0" borderId="0" xfId="0" quotePrefix="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justify" vertical="justify" wrapText="1"/>
    </xf>
    <xf numFmtId="0" fontId="0" fillId="0" borderId="0" xfId="0" applyBorder="1" applyAlignment="1">
      <alignment horizontal="justify" vertical="justify"/>
    </xf>
    <xf numFmtId="0" fontId="0" fillId="0" borderId="0" xfId="0" applyAlignment="1">
      <alignment horizontal="left" vertical="center"/>
    </xf>
    <xf numFmtId="0" fontId="0" fillId="0" borderId="1" xfId="0" applyBorder="1" applyAlignment="1">
      <alignment vertical="center"/>
    </xf>
    <xf numFmtId="0" fontId="0" fillId="0" borderId="0" xfId="0" applyAlignment="1">
      <alignment horizontal="left" vertical="top" wrapText="1"/>
    </xf>
    <xf numFmtId="0" fontId="0" fillId="0" borderId="1" xfId="0" applyBorder="1" applyAlignment="1">
      <alignment horizontal="justify" vertical="center"/>
    </xf>
    <xf numFmtId="0" fontId="0" fillId="0" borderId="1" xfId="0" applyBorder="1" applyAlignment="1">
      <alignment horizontal="center"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0" fillId="0" borderId="1" xfId="0" applyBorder="1" applyAlignment="1">
      <alignment horizontal="center" vertical="center"/>
    </xf>
    <xf numFmtId="0" fontId="0"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0" fillId="0" borderId="0" xfId="0" applyAlignment="1">
      <alignment horizontal="left" vertical="top"/>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14" xfId="0" applyBorder="1" applyAlignment="1">
      <alignment horizontal="left" vertical="center" wrapText="1"/>
    </xf>
    <xf numFmtId="0" fontId="0" fillId="0" borderId="3" xfId="0" applyBorder="1" applyAlignment="1">
      <alignment horizontal="left" vertical="center" wrapText="1"/>
    </xf>
    <xf numFmtId="0" fontId="0" fillId="2"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xf>
    <xf numFmtId="0" fontId="0" fillId="0" borderId="14"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horizontal="left"/>
    </xf>
    <xf numFmtId="0" fontId="0" fillId="2" borderId="1" xfId="0" applyFill="1" applyBorder="1" applyAlignment="1">
      <alignment horizontal="center" vertical="center" wrapText="1"/>
    </xf>
    <xf numFmtId="0" fontId="0" fillId="0" borderId="0" xfId="0" applyAlignment="1">
      <alignment horizontal="left"/>
    </xf>
    <xf numFmtId="0" fontId="0" fillId="0" borderId="2"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1" xfId="0" quotePrefix="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0" fillId="0" borderId="2" xfId="0" applyBorder="1" applyAlignment="1">
      <alignment horizontal="left"/>
    </xf>
    <xf numFmtId="0" fontId="0" fillId="0" borderId="14" xfId="0" applyBorder="1" applyAlignment="1">
      <alignment horizontal="left"/>
    </xf>
    <xf numFmtId="0" fontId="0" fillId="0" borderId="3" xfId="0" applyBorder="1" applyAlignment="1">
      <alignment horizontal="left"/>
    </xf>
    <xf numFmtId="0" fontId="0" fillId="2" borderId="2" xfId="0" applyFill="1" applyBorder="1" applyAlignment="1">
      <alignment horizontal="center" vertical="center"/>
    </xf>
    <xf numFmtId="0" fontId="0" fillId="2" borderId="14"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xf numFmtId="0" fontId="0" fillId="2" borderId="5" xfId="0"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center" wrapText="1"/>
    </xf>
    <xf numFmtId="0" fontId="1" fillId="0" borderId="0" xfId="0" applyFont="1" applyAlignment="1">
      <alignment horizontal="center" vertical="center"/>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0" fillId="0" borderId="0" xfId="0" applyAlignment="1">
      <alignment horizontal="left" vertical="center"/>
    </xf>
    <xf numFmtId="0" fontId="0" fillId="0" borderId="0" xfId="0" applyAlignment="1">
      <alignment horizontal="left" vertical="top"/>
    </xf>
    <xf numFmtId="0" fontId="0" fillId="2" borderId="7"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0"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0" xfId="0" applyFont="1" applyAlignment="1">
      <alignment horizontal="left"/>
    </xf>
    <xf numFmtId="0" fontId="0" fillId="0" borderId="0" xfId="0"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80"/>
  <sheetViews>
    <sheetView tabSelected="1" topLeftCell="A269" zoomScaleNormal="100" workbookViewId="0">
      <selection activeCell="E281" sqref="E281"/>
    </sheetView>
  </sheetViews>
  <sheetFormatPr defaultRowHeight="15" x14ac:dyDescent="0.25"/>
  <cols>
    <col min="1" max="1" width="3.7109375" style="2" customWidth="1"/>
    <col min="2" max="2" width="4.140625" customWidth="1"/>
    <col min="3" max="3" width="24" customWidth="1"/>
    <col min="4" max="4" width="2.42578125" style="12" customWidth="1"/>
    <col min="5" max="5" width="4.85546875" style="22" customWidth="1"/>
    <col min="6" max="6" width="18.140625" customWidth="1"/>
    <col min="7" max="7" width="11.85546875" customWidth="1"/>
    <col min="8" max="8" width="16.28515625" customWidth="1"/>
    <col min="9" max="9" width="13.28515625" customWidth="1"/>
    <col min="10" max="10" width="15.5703125" customWidth="1"/>
    <col min="11" max="11" width="11.85546875" customWidth="1"/>
  </cols>
  <sheetData>
    <row r="2" spans="1:18" ht="22.5" customHeight="1" x14ac:dyDescent="0.25">
      <c r="A2" s="87" t="s">
        <v>0</v>
      </c>
      <c r="B2" s="87"/>
      <c r="C2" s="87"/>
      <c r="D2" s="87"/>
      <c r="E2" s="87"/>
      <c r="F2" s="87"/>
      <c r="G2" s="87"/>
      <c r="H2" s="87"/>
      <c r="I2" s="87"/>
      <c r="J2" s="87"/>
    </row>
    <row r="4" spans="1:18" ht="27" customHeight="1" x14ac:dyDescent="0.25">
      <c r="A4" s="11" t="s">
        <v>1</v>
      </c>
      <c r="B4" s="91" t="s">
        <v>6</v>
      </c>
      <c r="C4" s="91"/>
      <c r="D4" s="12" t="s">
        <v>11</v>
      </c>
      <c r="E4" s="86" t="s">
        <v>159</v>
      </c>
      <c r="F4" s="86"/>
      <c r="G4" s="86"/>
      <c r="H4" s="86"/>
      <c r="I4" s="86"/>
    </row>
    <row r="5" spans="1:18" x14ac:dyDescent="0.25">
      <c r="A5" s="8" t="s">
        <v>2</v>
      </c>
      <c r="B5" s="66" t="s">
        <v>7</v>
      </c>
      <c r="C5" s="66"/>
      <c r="D5" s="12" t="s">
        <v>11</v>
      </c>
      <c r="E5"/>
    </row>
    <row r="6" spans="1:18" x14ac:dyDescent="0.25">
      <c r="A6" s="8" t="s">
        <v>3</v>
      </c>
      <c r="B6" s="66" t="s">
        <v>8</v>
      </c>
      <c r="C6" s="66"/>
      <c r="D6" s="12" t="s">
        <v>11</v>
      </c>
      <c r="E6"/>
    </row>
    <row r="7" spans="1:18" x14ac:dyDescent="0.25">
      <c r="A7" s="8"/>
      <c r="B7" s="1" t="s">
        <v>14</v>
      </c>
      <c r="C7" t="s">
        <v>21</v>
      </c>
      <c r="D7" s="12" t="s">
        <v>11</v>
      </c>
      <c r="E7"/>
    </row>
    <row r="8" spans="1:18" x14ac:dyDescent="0.25">
      <c r="A8" s="8"/>
      <c r="B8" s="1" t="s">
        <v>15</v>
      </c>
      <c r="C8" t="s">
        <v>22</v>
      </c>
      <c r="D8" s="12" t="s">
        <v>11</v>
      </c>
      <c r="E8"/>
    </row>
    <row r="9" spans="1:18" x14ac:dyDescent="0.25">
      <c r="A9" s="8"/>
      <c r="B9" s="1" t="s">
        <v>16</v>
      </c>
      <c r="C9" t="s">
        <v>23</v>
      </c>
      <c r="D9" s="12" t="s">
        <v>11</v>
      </c>
      <c r="E9" t="s">
        <v>77</v>
      </c>
    </row>
    <row r="10" spans="1:18" x14ac:dyDescent="0.25">
      <c r="A10" s="8"/>
      <c r="B10" s="1" t="s">
        <v>17</v>
      </c>
      <c r="C10" t="s">
        <v>24</v>
      </c>
      <c r="D10" s="12" t="s">
        <v>11</v>
      </c>
      <c r="E10"/>
    </row>
    <row r="11" spans="1:18" x14ac:dyDescent="0.25">
      <c r="A11" s="8"/>
      <c r="B11" s="1" t="s">
        <v>18</v>
      </c>
      <c r="C11" t="s">
        <v>25</v>
      </c>
      <c r="D11" s="12" t="s">
        <v>11</v>
      </c>
      <c r="E11"/>
    </row>
    <row r="12" spans="1:18" x14ac:dyDescent="0.25">
      <c r="A12" s="8"/>
      <c r="B12" s="1" t="s">
        <v>19</v>
      </c>
      <c r="C12" t="s">
        <v>26</v>
      </c>
      <c r="D12" s="12" t="s">
        <v>11</v>
      </c>
      <c r="E12"/>
    </row>
    <row r="13" spans="1:18" x14ac:dyDescent="0.25">
      <c r="A13" s="8"/>
      <c r="B13" s="1" t="s">
        <v>20</v>
      </c>
      <c r="C13" t="s">
        <v>27</v>
      </c>
      <c r="D13" s="12" t="s">
        <v>11</v>
      </c>
      <c r="E13"/>
    </row>
    <row r="14" spans="1:18" ht="63.75" customHeight="1" x14ac:dyDescent="0.25">
      <c r="A14" s="26" t="s">
        <v>4</v>
      </c>
      <c r="B14" s="92" t="s">
        <v>9</v>
      </c>
      <c r="C14" s="92"/>
      <c r="D14" s="36" t="s">
        <v>11</v>
      </c>
      <c r="E14" s="85" t="s">
        <v>149</v>
      </c>
      <c r="F14" s="85"/>
      <c r="G14" s="85"/>
      <c r="H14" s="85"/>
      <c r="I14" s="85"/>
      <c r="J14" s="85"/>
    </row>
    <row r="15" spans="1:18" x14ac:dyDescent="0.25">
      <c r="A15" s="8" t="s">
        <v>5</v>
      </c>
      <c r="B15" s="66" t="s">
        <v>10</v>
      </c>
      <c r="C15" s="66"/>
      <c r="D15" s="12" t="s">
        <v>11</v>
      </c>
      <c r="E15"/>
    </row>
    <row r="16" spans="1:18" ht="65.25" customHeight="1" x14ac:dyDescent="0.25">
      <c r="A16" s="8"/>
      <c r="B16" s="14" t="s">
        <v>14</v>
      </c>
      <c r="C16" s="15" t="s">
        <v>39</v>
      </c>
      <c r="D16" s="12" t="s">
        <v>11</v>
      </c>
      <c r="E16" s="86" t="s">
        <v>150</v>
      </c>
      <c r="F16" s="86"/>
      <c r="G16" s="86"/>
      <c r="H16" s="86"/>
      <c r="I16" s="86"/>
      <c r="J16" s="86"/>
      <c r="M16" s="15"/>
      <c r="N16" s="15"/>
      <c r="O16" s="15"/>
      <c r="P16" s="15"/>
      <c r="Q16" s="15"/>
      <c r="R16" s="15"/>
    </row>
    <row r="17" spans="1:11" x14ac:dyDescent="0.25">
      <c r="A17" s="8"/>
      <c r="B17" s="1" t="s">
        <v>15</v>
      </c>
      <c r="C17" t="s">
        <v>40</v>
      </c>
      <c r="D17" s="12" t="s">
        <v>11</v>
      </c>
      <c r="E17"/>
    </row>
    <row r="18" spans="1:11" x14ac:dyDescent="0.25">
      <c r="A18" s="8"/>
      <c r="B18" s="1"/>
      <c r="C18" t="s">
        <v>144</v>
      </c>
      <c r="D18" s="48" t="s">
        <v>11</v>
      </c>
      <c r="E18" t="s">
        <v>328</v>
      </c>
    </row>
    <row r="19" spans="1:11" x14ac:dyDescent="0.25">
      <c r="A19" s="8"/>
      <c r="B19" s="1"/>
      <c r="C19" t="s">
        <v>329</v>
      </c>
      <c r="D19" s="49" t="s">
        <v>11</v>
      </c>
      <c r="E19" t="s">
        <v>330</v>
      </c>
    </row>
    <row r="20" spans="1:11" ht="55.5" customHeight="1" x14ac:dyDescent="0.25">
      <c r="B20" s="103" t="s">
        <v>16</v>
      </c>
      <c r="C20" s="50" t="s">
        <v>41</v>
      </c>
      <c r="D20" s="50" t="s">
        <v>11</v>
      </c>
      <c r="E20" s="85" t="s">
        <v>151</v>
      </c>
      <c r="F20" s="85"/>
      <c r="G20" s="85"/>
      <c r="H20" s="85"/>
      <c r="I20" s="85"/>
      <c r="J20" s="85"/>
    </row>
    <row r="21" spans="1:11" x14ac:dyDescent="0.25">
      <c r="A21" s="8" t="s">
        <v>12</v>
      </c>
      <c r="B21" s="66" t="s">
        <v>13</v>
      </c>
      <c r="C21" s="66"/>
    </row>
    <row r="23" spans="1:11" ht="15" customHeight="1" x14ac:dyDescent="0.25">
      <c r="B23" s="88" t="s">
        <v>28</v>
      </c>
      <c r="C23" s="82" t="s">
        <v>29</v>
      </c>
      <c r="D23" s="93" t="s">
        <v>35</v>
      </c>
      <c r="E23" s="94"/>
      <c r="F23" s="95"/>
      <c r="G23" s="82" t="s">
        <v>31</v>
      </c>
      <c r="H23" s="82" t="s">
        <v>75</v>
      </c>
      <c r="I23" s="82" t="s">
        <v>76</v>
      </c>
      <c r="J23" s="82" t="s">
        <v>36</v>
      </c>
      <c r="K23" s="82" t="s">
        <v>318</v>
      </c>
    </row>
    <row r="24" spans="1:11" ht="15" customHeight="1" x14ac:dyDescent="0.25">
      <c r="B24" s="89"/>
      <c r="C24" s="83"/>
      <c r="D24" s="96"/>
      <c r="E24" s="97"/>
      <c r="F24" s="98"/>
      <c r="G24" s="83"/>
      <c r="H24" s="83"/>
      <c r="I24" s="83"/>
      <c r="J24" s="83"/>
      <c r="K24" s="83"/>
    </row>
    <row r="25" spans="1:11" x14ac:dyDescent="0.25">
      <c r="B25" s="90"/>
      <c r="C25" s="84"/>
      <c r="D25" s="99"/>
      <c r="E25" s="100"/>
      <c r="F25" s="101"/>
      <c r="G25" s="84"/>
      <c r="H25" s="84"/>
      <c r="I25" s="84"/>
      <c r="J25" s="84"/>
      <c r="K25" s="84"/>
    </row>
    <row r="26" spans="1:11" ht="75.75" customHeight="1" x14ac:dyDescent="0.25">
      <c r="B26" s="7" t="s">
        <v>1</v>
      </c>
      <c r="C26" s="19" t="s">
        <v>160</v>
      </c>
      <c r="D26" s="52" t="s">
        <v>197</v>
      </c>
      <c r="E26" s="53"/>
      <c r="F26" s="54"/>
      <c r="G26" s="3">
        <v>1</v>
      </c>
      <c r="H26" s="3">
        <v>990</v>
      </c>
      <c r="I26" s="18">
        <v>78000</v>
      </c>
      <c r="J26" s="21">
        <f>(G26*H26)/I26</f>
        <v>1.2692307692307692E-2</v>
      </c>
      <c r="K26" s="47" t="s">
        <v>319</v>
      </c>
    </row>
    <row r="27" spans="1:11" ht="173.25" customHeight="1" x14ac:dyDescent="0.25">
      <c r="B27" s="7" t="s">
        <v>2</v>
      </c>
      <c r="C27" s="16" t="s">
        <v>161</v>
      </c>
      <c r="D27" s="52" t="s">
        <v>198</v>
      </c>
      <c r="E27" s="53"/>
      <c r="F27" s="54"/>
      <c r="G27" s="3">
        <v>2</v>
      </c>
      <c r="H27" s="3">
        <v>3300</v>
      </c>
      <c r="I27" s="18">
        <v>78000</v>
      </c>
      <c r="J27" s="21">
        <f t="shared" ref="J27:J35" si="0">(G27*H27)/I27</f>
        <v>8.461538461538462E-2</v>
      </c>
      <c r="K27" s="47">
        <v>55</v>
      </c>
    </row>
    <row r="28" spans="1:11" ht="93.75" customHeight="1" x14ac:dyDescent="0.25">
      <c r="B28" s="7" t="s">
        <v>3</v>
      </c>
      <c r="C28" s="17" t="s">
        <v>162</v>
      </c>
      <c r="D28" s="52" t="s">
        <v>199</v>
      </c>
      <c r="E28" s="53"/>
      <c r="F28" s="54"/>
      <c r="G28" s="3">
        <v>10</v>
      </c>
      <c r="H28" s="3">
        <v>990</v>
      </c>
      <c r="I28" s="18">
        <v>78000</v>
      </c>
      <c r="J28" s="21">
        <f t="shared" si="0"/>
        <v>0.12692307692307692</v>
      </c>
      <c r="K28" s="47" t="s">
        <v>319</v>
      </c>
    </row>
    <row r="29" spans="1:11" ht="99" customHeight="1" x14ac:dyDescent="0.25">
      <c r="B29" s="7" t="s">
        <v>4</v>
      </c>
      <c r="C29" s="16" t="s">
        <v>163</v>
      </c>
      <c r="D29" s="52" t="s">
        <v>200</v>
      </c>
      <c r="E29" s="53"/>
      <c r="F29" s="54"/>
      <c r="G29" s="3">
        <v>10</v>
      </c>
      <c r="H29" s="3">
        <v>1320</v>
      </c>
      <c r="I29" s="18">
        <v>78000</v>
      </c>
      <c r="J29" s="21">
        <f t="shared" si="0"/>
        <v>0.16923076923076924</v>
      </c>
      <c r="K29" s="47">
        <v>22</v>
      </c>
    </row>
    <row r="30" spans="1:11" ht="63.75" customHeight="1" x14ac:dyDescent="0.25">
      <c r="B30" s="7" t="s">
        <v>5</v>
      </c>
      <c r="C30" s="16" t="s">
        <v>164</v>
      </c>
      <c r="D30" s="52" t="s">
        <v>201</v>
      </c>
      <c r="E30" s="53"/>
      <c r="F30" s="54"/>
      <c r="G30" s="3">
        <v>10</v>
      </c>
      <c r="H30" s="3">
        <v>1320</v>
      </c>
      <c r="I30" s="18">
        <v>78000</v>
      </c>
      <c r="J30" s="21">
        <f t="shared" si="0"/>
        <v>0.16923076923076924</v>
      </c>
      <c r="K30" s="47">
        <v>22</v>
      </c>
    </row>
    <row r="31" spans="1:11" ht="96.75" customHeight="1" x14ac:dyDescent="0.25">
      <c r="B31" s="7" t="s">
        <v>12</v>
      </c>
      <c r="C31" s="16" t="s">
        <v>165</v>
      </c>
      <c r="D31" s="52" t="s">
        <v>202</v>
      </c>
      <c r="E31" s="53"/>
      <c r="F31" s="54"/>
      <c r="G31" s="3">
        <v>10</v>
      </c>
      <c r="H31" s="3">
        <v>1320</v>
      </c>
      <c r="I31" s="18">
        <v>78000</v>
      </c>
      <c r="J31" s="21">
        <f t="shared" si="0"/>
        <v>0.16923076923076924</v>
      </c>
      <c r="K31" s="47">
        <v>22</v>
      </c>
    </row>
    <row r="32" spans="1:11" ht="63.75" customHeight="1" x14ac:dyDescent="0.25">
      <c r="B32" s="7">
        <v>7</v>
      </c>
      <c r="C32" s="19" t="s">
        <v>166</v>
      </c>
      <c r="D32" s="52" t="s">
        <v>203</v>
      </c>
      <c r="E32" s="53"/>
      <c r="F32" s="54"/>
      <c r="G32" s="38">
        <v>10</v>
      </c>
      <c r="H32" s="38">
        <v>1320</v>
      </c>
      <c r="I32" s="18">
        <v>78000</v>
      </c>
      <c r="J32" s="21">
        <f t="shared" ref="J32" si="1">(G32*H32)/I32</f>
        <v>0.16923076923076924</v>
      </c>
      <c r="K32" s="47">
        <v>22</v>
      </c>
    </row>
    <row r="33" spans="2:11" ht="83.25" customHeight="1" x14ac:dyDescent="0.25">
      <c r="B33" s="7">
        <v>8</v>
      </c>
      <c r="C33" s="16" t="s">
        <v>167</v>
      </c>
      <c r="D33" s="52" t="s">
        <v>204</v>
      </c>
      <c r="E33" s="53"/>
      <c r="F33" s="54"/>
      <c r="G33" s="3">
        <v>15</v>
      </c>
      <c r="H33" s="3">
        <v>990</v>
      </c>
      <c r="I33" s="18">
        <v>78000</v>
      </c>
      <c r="J33" s="21">
        <f t="shared" si="0"/>
        <v>0.19038461538461537</v>
      </c>
      <c r="K33" s="47" t="s">
        <v>319</v>
      </c>
    </row>
    <row r="34" spans="2:11" ht="77.25" customHeight="1" x14ac:dyDescent="0.25">
      <c r="B34" s="7">
        <v>9</v>
      </c>
      <c r="C34" s="16" t="s">
        <v>168</v>
      </c>
      <c r="D34" s="52" t="s">
        <v>205</v>
      </c>
      <c r="E34" s="53"/>
      <c r="F34" s="54"/>
      <c r="G34" s="3">
        <v>15</v>
      </c>
      <c r="H34" s="3">
        <v>990</v>
      </c>
      <c r="I34" s="18">
        <v>78000</v>
      </c>
      <c r="J34" s="21">
        <f t="shared" si="0"/>
        <v>0.19038461538461537</v>
      </c>
      <c r="K34" s="47" t="s">
        <v>319</v>
      </c>
    </row>
    <row r="35" spans="2:11" ht="78.75" customHeight="1" x14ac:dyDescent="0.25">
      <c r="B35" s="7">
        <v>10</v>
      </c>
      <c r="C35" s="16" t="s">
        <v>169</v>
      </c>
      <c r="D35" s="52" t="s">
        <v>206</v>
      </c>
      <c r="E35" s="53"/>
      <c r="F35" s="54"/>
      <c r="G35" s="3">
        <v>15</v>
      </c>
      <c r="H35" s="3">
        <v>990</v>
      </c>
      <c r="I35" s="18">
        <v>78000</v>
      </c>
      <c r="J35" s="21">
        <f t="shared" si="0"/>
        <v>0.19038461538461537</v>
      </c>
      <c r="K35" s="47" t="s">
        <v>319</v>
      </c>
    </row>
    <row r="36" spans="2:11" ht="70.5" customHeight="1" x14ac:dyDescent="0.25">
      <c r="B36" s="7">
        <v>11</v>
      </c>
      <c r="C36" s="19" t="s">
        <v>170</v>
      </c>
      <c r="D36" s="52" t="s">
        <v>207</v>
      </c>
      <c r="E36" s="53"/>
      <c r="F36" s="54"/>
      <c r="G36" s="38">
        <v>15</v>
      </c>
      <c r="H36" s="38">
        <v>990</v>
      </c>
      <c r="I36" s="18">
        <v>78000</v>
      </c>
      <c r="J36" s="21">
        <f t="shared" ref="J36:J57" si="2">(G36*H36)/I36</f>
        <v>0.19038461538461537</v>
      </c>
      <c r="K36" s="47" t="s">
        <v>319</v>
      </c>
    </row>
    <row r="37" spans="2:11" ht="65.25" customHeight="1" x14ac:dyDescent="0.25">
      <c r="B37" s="7">
        <v>12</v>
      </c>
      <c r="C37" s="19" t="s">
        <v>171</v>
      </c>
      <c r="D37" s="52" t="s">
        <v>208</v>
      </c>
      <c r="E37" s="53"/>
      <c r="F37" s="54"/>
      <c r="G37" s="38">
        <v>20</v>
      </c>
      <c r="H37" s="38">
        <v>330</v>
      </c>
      <c r="I37" s="18">
        <v>78000</v>
      </c>
      <c r="J37" s="21">
        <f t="shared" si="2"/>
        <v>8.461538461538462E-2</v>
      </c>
      <c r="K37" s="47" t="s">
        <v>320</v>
      </c>
    </row>
    <row r="38" spans="2:11" ht="92.25" customHeight="1" x14ac:dyDescent="0.25">
      <c r="B38" s="7">
        <v>13</v>
      </c>
      <c r="C38" s="19" t="s">
        <v>172</v>
      </c>
      <c r="D38" s="52" t="s">
        <v>209</v>
      </c>
      <c r="E38" s="53"/>
      <c r="F38" s="54"/>
      <c r="G38" s="42">
        <v>15</v>
      </c>
      <c r="H38" s="42">
        <v>330</v>
      </c>
      <c r="I38" s="18">
        <v>78000</v>
      </c>
      <c r="J38" s="21">
        <f t="shared" si="2"/>
        <v>6.3461538461538458E-2</v>
      </c>
      <c r="K38" s="47" t="s">
        <v>320</v>
      </c>
    </row>
    <row r="39" spans="2:11" ht="68.25" customHeight="1" x14ac:dyDescent="0.25">
      <c r="B39" s="7">
        <v>14</v>
      </c>
      <c r="C39" s="19" t="s">
        <v>235</v>
      </c>
      <c r="D39" s="52" t="s">
        <v>210</v>
      </c>
      <c r="E39" s="53"/>
      <c r="F39" s="54"/>
      <c r="G39" s="42">
        <v>15</v>
      </c>
      <c r="H39" s="42">
        <v>330</v>
      </c>
      <c r="I39" s="18">
        <v>78000</v>
      </c>
      <c r="J39" s="21">
        <f t="shared" si="2"/>
        <v>6.3461538461538458E-2</v>
      </c>
      <c r="K39" s="47" t="s">
        <v>320</v>
      </c>
    </row>
    <row r="40" spans="2:11" ht="60.75" customHeight="1" x14ac:dyDescent="0.25">
      <c r="B40" s="7">
        <v>15</v>
      </c>
      <c r="C40" s="19" t="s">
        <v>173</v>
      </c>
      <c r="D40" s="52" t="s">
        <v>211</v>
      </c>
      <c r="E40" s="53"/>
      <c r="F40" s="54"/>
      <c r="G40" s="42">
        <v>20</v>
      </c>
      <c r="H40" s="42">
        <v>330</v>
      </c>
      <c r="I40" s="18">
        <v>78000</v>
      </c>
      <c r="J40" s="21">
        <f t="shared" si="2"/>
        <v>8.461538461538462E-2</v>
      </c>
      <c r="K40" s="47" t="s">
        <v>320</v>
      </c>
    </row>
    <row r="41" spans="2:11" ht="81.75" customHeight="1" x14ac:dyDescent="0.25">
      <c r="B41" s="7">
        <v>16</v>
      </c>
      <c r="C41" s="19" t="s">
        <v>174</v>
      </c>
      <c r="D41" s="52" t="s">
        <v>212</v>
      </c>
      <c r="E41" s="53"/>
      <c r="F41" s="54"/>
      <c r="G41" s="42">
        <v>15</v>
      </c>
      <c r="H41" s="42">
        <v>990</v>
      </c>
      <c r="I41" s="18">
        <v>78000</v>
      </c>
      <c r="J41" s="21">
        <f t="shared" si="2"/>
        <v>0.19038461538461537</v>
      </c>
      <c r="K41" s="47" t="s">
        <v>319</v>
      </c>
    </row>
    <row r="42" spans="2:11" ht="78.75" customHeight="1" x14ac:dyDescent="0.25">
      <c r="B42" s="7">
        <v>17</v>
      </c>
      <c r="C42" s="19" t="s">
        <v>175</v>
      </c>
      <c r="D42" s="52" t="s">
        <v>213</v>
      </c>
      <c r="E42" s="53"/>
      <c r="F42" s="54"/>
      <c r="G42" s="42">
        <v>15</v>
      </c>
      <c r="H42" s="42">
        <v>990</v>
      </c>
      <c r="I42" s="18">
        <v>78000</v>
      </c>
      <c r="J42" s="21">
        <f t="shared" si="2"/>
        <v>0.19038461538461537</v>
      </c>
      <c r="K42" s="47" t="s">
        <v>319</v>
      </c>
    </row>
    <row r="43" spans="2:11" ht="79.5" customHeight="1" x14ac:dyDescent="0.25">
      <c r="B43" s="7">
        <v>18</v>
      </c>
      <c r="C43" s="19" t="s">
        <v>176</v>
      </c>
      <c r="D43" s="52" t="s">
        <v>214</v>
      </c>
      <c r="E43" s="53"/>
      <c r="F43" s="54"/>
      <c r="G43" s="44">
        <v>20</v>
      </c>
      <c r="H43" s="44">
        <v>990</v>
      </c>
      <c r="I43" s="18">
        <v>78000</v>
      </c>
      <c r="J43" s="21">
        <f t="shared" si="2"/>
        <v>0.25384615384615383</v>
      </c>
      <c r="K43" s="47" t="s">
        <v>319</v>
      </c>
    </row>
    <row r="44" spans="2:11" ht="93.75" customHeight="1" x14ac:dyDescent="0.25">
      <c r="B44" s="7">
        <v>19</v>
      </c>
      <c r="C44" s="19" t="s">
        <v>177</v>
      </c>
      <c r="D44" s="52" t="s">
        <v>215</v>
      </c>
      <c r="E44" s="53"/>
      <c r="F44" s="54"/>
      <c r="G44" s="44">
        <v>15</v>
      </c>
      <c r="H44" s="44">
        <v>3300</v>
      </c>
      <c r="I44" s="18">
        <v>78000</v>
      </c>
      <c r="J44" s="21">
        <f t="shared" si="2"/>
        <v>0.63461538461538458</v>
      </c>
      <c r="K44" s="47">
        <v>55</v>
      </c>
    </row>
    <row r="45" spans="2:11" ht="62.25" customHeight="1" x14ac:dyDescent="0.25">
      <c r="B45" s="7">
        <v>20</v>
      </c>
      <c r="C45" s="19" t="s">
        <v>178</v>
      </c>
      <c r="D45" s="52" t="s">
        <v>216</v>
      </c>
      <c r="E45" s="53"/>
      <c r="F45" s="54"/>
      <c r="G45" s="46">
        <v>20</v>
      </c>
      <c r="H45" s="46">
        <v>3300</v>
      </c>
      <c r="I45" s="18">
        <v>78000</v>
      </c>
      <c r="J45" s="21">
        <f t="shared" si="2"/>
        <v>0.84615384615384615</v>
      </c>
      <c r="K45" s="47">
        <v>55</v>
      </c>
    </row>
    <row r="46" spans="2:11" ht="66.75" customHeight="1" x14ac:dyDescent="0.25">
      <c r="B46" s="7">
        <v>21</v>
      </c>
      <c r="C46" s="19" t="s">
        <v>179</v>
      </c>
      <c r="D46" s="52" t="s">
        <v>217</v>
      </c>
      <c r="E46" s="53"/>
      <c r="F46" s="54"/>
      <c r="G46" s="46">
        <v>10</v>
      </c>
      <c r="H46" s="46">
        <v>3300</v>
      </c>
      <c r="I46" s="18">
        <v>78000</v>
      </c>
      <c r="J46" s="21">
        <f t="shared" si="2"/>
        <v>0.42307692307692307</v>
      </c>
      <c r="K46" s="47">
        <v>55</v>
      </c>
    </row>
    <row r="47" spans="2:11" ht="61.5" customHeight="1" x14ac:dyDescent="0.25">
      <c r="B47" s="7">
        <v>22</v>
      </c>
      <c r="C47" s="19" t="s">
        <v>180</v>
      </c>
      <c r="D47" s="52" t="s">
        <v>219</v>
      </c>
      <c r="E47" s="53"/>
      <c r="F47" s="54"/>
      <c r="G47" s="46">
        <v>10</v>
      </c>
      <c r="H47" s="46">
        <v>3300</v>
      </c>
      <c r="I47" s="18">
        <v>78000</v>
      </c>
      <c r="J47" s="21">
        <f t="shared" si="2"/>
        <v>0.42307692307692307</v>
      </c>
      <c r="K47" s="47">
        <v>55</v>
      </c>
    </row>
    <row r="48" spans="2:11" ht="66" customHeight="1" x14ac:dyDescent="0.25">
      <c r="B48" s="7">
        <v>23</v>
      </c>
      <c r="C48" s="19" t="s">
        <v>181</v>
      </c>
      <c r="D48" s="52" t="s">
        <v>218</v>
      </c>
      <c r="E48" s="53"/>
      <c r="F48" s="54"/>
      <c r="G48" s="46">
        <v>10</v>
      </c>
      <c r="H48" s="46">
        <v>330</v>
      </c>
      <c r="I48" s="18">
        <v>78000</v>
      </c>
      <c r="J48" s="21">
        <f t="shared" si="2"/>
        <v>4.230769230769231E-2</v>
      </c>
      <c r="K48" s="47" t="s">
        <v>320</v>
      </c>
    </row>
    <row r="49" spans="2:11" ht="60" customHeight="1" x14ac:dyDescent="0.25">
      <c r="B49" s="7">
        <v>24</v>
      </c>
      <c r="C49" s="19" t="s">
        <v>182</v>
      </c>
      <c r="D49" s="52" t="s">
        <v>220</v>
      </c>
      <c r="E49" s="53"/>
      <c r="F49" s="54"/>
      <c r="G49" s="46">
        <v>20</v>
      </c>
      <c r="H49" s="46">
        <v>990</v>
      </c>
      <c r="I49" s="18">
        <v>78000</v>
      </c>
      <c r="J49" s="21">
        <f t="shared" si="2"/>
        <v>0.25384615384615383</v>
      </c>
      <c r="K49" s="47" t="s">
        <v>319</v>
      </c>
    </row>
    <row r="50" spans="2:11" ht="81" customHeight="1" x14ac:dyDescent="0.25">
      <c r="B50" s="7">
        <v>25</v>
      </c>
      <c r="C50" s="19" t="s">
        <v>183</v>
      </c>
      <c r="D50" s="52" t="s">
        <v>221</v>
      </c>
      <c r="E50" s="53"/>
      <c r="F50" s="54"/>
      <c r="G50" s="46">
        <v>10</v>
      </c>
      <c r="H50" s="46">
        <v>990</v>
      </c>
      <c r="I50" s="18">
        <v>78000</v>
      </c>
      <c r="J50" s="21">
        <f t="shared" si="2"/>
        <v>0.12692307692307692</v>
      </c>
      <c r="K50" s="47" t="s">
        <v>319</v>
      </c>
    </row>
    <row r="51" spans="2:11" ht="69" customHeight="1" x14ac:dyDescent="0.25">
      <c r="B51" s="7">
        <v>26</v>
      </c>
      <c r="C51" s="19" t="s">
        <v>184</v>
      </c>
      <c r="D51" s="52" t="s">
        <v>222</v>
      </c>
      <c r="E51" s="53"/>
      <c r="F51" s="54"/>
      <c r="G51" s="46">
        <v>10</v>
      </c>
      <c r="H51" s="46">
        <v>1320</v>
      </c>
      <c r="I51" s="18">
        <v>78000</v>
      </c>
      <c r="J51" s="21">
        <f t="shared" si="2"/>
        <v>0.16923076923076924</v>
      </c>
      <c r="K51" s="47">
        <v>22</v>
      </c>
    </row>
    <row r="52" spans="2:11" ht="91.5" customHeight="1" x14ac:dyDescent="0.25">
      <c r="B52" s="7">
        <v>27</v>
      </c>
      <c r="C52" s="19" t="s">
        <v>185</v>
      </c>
      <c r="D52" s="52" t="s">
        <v>223</v>
      </c>
      <c r="E52" s="53"/>
      <c r="F52" s="54"/>
      <c r="G52" s="46">
        <v>10</v>
      </c>
      <c r="H52" s="46">
        <v>1320</v>
      </c>
      <c r="I52" s="18">
        <v>78000</v>
      </c>
      <c r="J52" s="21">
        <f t="shared" si="2"/>
        <v>0.16923076923076924</v>
      </c>
      <c r="K52" s="47">
        <v>22</v>
      </c>
    </row>
    <row r="53" spans="2:11" ht="56.25" customHeight="1" x14ac:dyDescent="0.25">
      <c r="B53" s="7">
        <v>28</v>
      </c>
      <c r="C53" s="19" t="s">
        <v>186</v>
      </c>
      <c r="D53" s="52" t="s">
        <v>224</v>
      </c>
      <c r="E53" s="53"/>
      <c r="F53" s="54"/>
      <c r="G53" s="46">
        <v>10</v>
      </c>
      <c r="H53" s="46">
        <v>1320</v>
      </c>
      <c r="I53" s="18">
        <v>78000</v>
      </c>
      <c r="J53" s="21">
        <f t="shared" si="2"/>
        <v>0.16923076923076924</v>
      </c>
      <c r="K53" s="47">
        <v>22</v>
      </c>
    </row>
    <row r="54" spans="2:11" ht="72" customHeight="1" x14ac:dyDescent="0.25">
      <c r="B54" s="7">
        <v>29</v>
      </c>
      <c r="C54" s="19" t="s">
        <v>187</v>
      </c>
      <c r="D54" s="52" t="s">
        <v>225</v>
      </c>
      <c r="E54" s="53"/>
      <c r="F54" s="54"/>
      <c r="G54" s="46">
        <v>10</v>
      </c>
      <c r="H54" s="46">
        <v>1320</v>
      </c>
      <c r="I54" s="18">
        <v>78000</v>
      </c>
      <c r="J54" s="21">
        <f t="shared" si="2"/>
        <v>0.16923076923076924</v>
      </c>
      <c r="K54" s="47">
        <v>22</v>
      </c>
    </row>
    <row r="55" spans="2:11" ht="74.25" customHeight="1" x14ac:dyDescent="0.25">
      <c r="B55" s="7">
        <v>30</v>
      </c>
      <c r="C55" s="19" t="s">
        <v>188</v>
      </c>
      <c r="D55" s="52" t="s">
        <v>226</v>
      </c>
      <c r="E55" s="53"/>
      <c r="F55" s="54"/>
      <c r="G55" s="46">
        <v>20</v>
      </c>
      <c r="H55" s="46">
        <v>1320</v>
      </c>
      <c r="I55" s="18">
        <v>78000</v>
      </c>
      <c r="J55" s="21">
        <f t="shared" si="2"/>
        <v>0.33846153846153848</v>
      </c>
      <c r="K55" s="47">
        <v>22</v>
      </c>
    </row>
    <row r="56" spans="2:11" ht="100.5" customHeight="1" x14ac:dyDescent="0.25">
      <c r="B56" s="7">
        <v>31</v>
      </c>
      <c r="C56" s="19" t="s">
        <v>189</v>
      </c>
      <c r="D56" s="52" t="s">
        <v>227</v>
      </c>
      <c r="E56" s="53"/>
      <c r="F56" s="54"/>
      <c r="G56" s="46">
        <v>20</v>
      </c>
      <c r="H56" s="46">
        <v>1320</v>
      </c>
      <c r="I56" s="18">
        <v>78000</v>
      </c>
      <c r="J56" s="21">
        <f t="shared" si="2"/>
        <v>0.33846153846153848</v>
      </c>
      <c r="K56" s="47">
        <v>22</v>
      </c>
    </row>
    <row r="57" spans="2:11" ht="102.75" customHeight="1" x14ac:dyDescent="0.25">
      <c r="B57" s="7">
        <v>32</v>
      </c>
      <c r="C57" s="19" t="s">
        <v>190</v>
      </c>
      <c r="D57" s="52" t="s">
        <v>228</v>
      </c>
      <c r="E57" s="53"/>
      <c r="F57" s="54"/>
      <c r="G57" s="44">
        <v>10</v>
      </c>
      <c r="H57" s="44">
        <v>1320</v>
      </c>
      <c r="I57" s="18">
        <v>78000</v>
      </c>
      <c r="J57" s="21">
        <f t="shared" si="2"/>
        <v>0.16923076923076924</v>
      </c>
      <c r="K57" s="47">
        <v>22</v>
      </c>
    </row>
    <row r="58" spans="2:11" ht="81.75" customHeight="1" x14ac:dyDescent="0.25">
      <c r="B58" s="7">
        <v>33</v>
      </c>
      <c r="C58" s="19" t="s">
        <v>191</v>
      </c>
      <c r="D58" s="52" t="s">
        <v>229</v>
      </c>
      <c r="E58" s="53"/>
      <c r="F58" s="54"/>
      <c r="G58" s="44">
        <v>5</v>
      </c>
      <c r="H58" s="44">
        <v>990</v>
      </c>
      <c r="I58" s="18">
        <v>78000</v>
      </c>
      <c r="J58" s="21">
        <f t="shared" ref="J58:J63" si="3">(G58*H58)/I58</f>
        <v>6.3461538461538458E-2</v>
      </c>
      <c r="K58" s="47" t="s">
        <v>319</v>
      </c>
    </row>
    <row r="59" spans="2:11" ht="177.75" customHeight="1" x14ac:dyDescent="0.25">
      <c r="B59" s="7">
        <v>34</v>
      </c>
      <c r="C59" s="19" t="s">
        <v>192</v>
      </c>
      <c r="D59" s="52" t="s">
        <v>230</v>
      </c>
      <c r="E59" s="53"/>
      <c r="F59" s="54"/>
      <c r="G59" s="45">
        <v>10</v>
      </c>
      <c r="H59" s="45">
        <v>990</v>
      </c>
      <c r="I59" s="18">
        <v>78000</v>
      </c>
      <c r="J59" s="21">
        <f t="shared" si="3"/>
        <v>0.12692307692307692</v>
      </c>
      <c r="K59" s="47" t="s">
        <v>319</v>
      </c>
    </row>
    <row r="60" spans="2:11" ht="164.25" customHeight="1" x14ac:dyDescent="0.25">
      <c r="B60" s="7">
        <v>35</v>
      </c>
      <c r="C60" s="19" t="s">
        <v>193</v>
      </c>
      <c r="D60" s="52" t="s">
        <v>231</v>
      </c>
      <c r="E60" s="53"/>
      <c r="F60" s="54"/>
      <c r="G60" s="45">
        <v>5</v>
      </c>
      <c r="H60" s="45">
        <v>990</v>
      </c>
      <c r="I60" s="18">
        <v>78000</v>
      </c>
      <c r="J60" s="21">
        <f t="shared" si="3"/>
        <v>6.3461538461538458E-2</v>
      </c>
      <c r="K60" s="47" t="s">
        <v>319</v>
      </c>
    </row>
    <row r="61" spans="2:11" ht="111" customHeight="1" x14ac:dyDescent="0.25">
      <c r="B61" s="7">
        <v>36</v>
      </c>
      <c r="C61" s="19" t="s">
        <v>194</v>
      </c>
      <c r="D61" s="52" t="s">
        <v>232</v>
      </c>
      <c r="E61" s="53"/>
      <c r="F61" s="54"/>
      <c r="G61" s="45">
        <v>10</v>
      </c>
      <c r="H61" s="45">
        <v>1320</v>
      </c>
      <c r="I61" s="18">
        <v>78000</v>
      </c>
      <c r="J61" s="21">
        <f t="shared" si="3"/>
        <v>0.16923076923076924</v>
      </c>
      <c r="K61" s="47">
        <v>22</v>
      </c>
    </row>
    <row r="62" spans="2:11" ht="108.75" customHeight="1" x14ac:dyDescent="0.25">
      <c r="B62" s="7">
        <v>37</v>
      </c>
      <c r="C62" s="19" t="s">
        <v>195</v>
      </c>
      <c r="D62" s="52" t="s">
        <v>233</v>
      </c>
      <c r="E62" s="53"/>
      <c r="F62" s="54"/>
      <c r="G62" s="45">
        <v>10</v>
      </c>
      <c r="H62" s="45">
        <v>1320</v>
      </c>
      <c r="I62" s="18">
        <v>78000</v>
      </c>
      <c r="J62" s="21">
        <f t="shared" si="3"/>
        <v>0.16923076923076924</v>
      </c>
      <c r="K62" s="47">
        <v>22</v>
      </c>
    </row>
    <row r="63" spans="2:11" ht="68.25" customHeight="1" x14ac:dyDescent="0.25">
      <c r="B63" s="7">
        <v>38</v>
      </c>
      <c r="C63" s="19" t="s">
        <v>196</v>
      </c>
      <c r="D63" s="52" t="s">
        <v>234</v>
      </c>
      <c r="E63" s="53"/>
      <c r="F63" s="54"/>
      <c r="G63" s="45">
        <v>5</v>
      </c>
      <c r="H63" s="45">
        <v>330</v>
      </c>
      <c r="I63" s="18">
        <v>78000</v>
      </c>
      <c r="J63" s="21">
        <f t="shared" si="3"/>
        <v>2.1153846153846155E-2</v>
      </c>
      <c r="K63" s="47" t="s">
        <v>319</v>
      </c>
    </row>
    <row r="64" spans="2:11" x14ac:dyDescent="0.25">
      <c r="B64" s="74" t="s">
        <v>33</v>
      </c>
      <c r="C64" s="74"/>
      <c r="D64" s="74"/>
      <c r="E64" s="74"/>
      <c r="F64" s="74"/>
      <c r="G64" s="74"/>
      <c r="H64" s="4"/>
      <c r="I64" s="4"/>
      <c r="J64" s="20">
        <f>SUM(J26:J63)</f>
        <v>7.4800000000000013</v>
      </c>
    </row>
    <row r="65" spans="1:10" x14ac:dyDescent="0.25">
      <c r="B65" s="74" t="s">
        <v>34</v>
      </c>
      <c r="C65" s="74"/>
      <c r="D65" s="74"/>
      <c r="E65" s="74"/>
      <c r="F65" s="74"/>
      <c r="G65" s="74"/>
      <c r="H65" s="74"/>
      <c r="I65" s="4"/>
      <c r="J65" s="13">
        <f>J64</f>
        <v>7.4800000000000013</v>
      </c>
    </row>
    <row r="67" spans="1:10" x14ac:dyDescent="0.25">
      <c r="A67" s="8" t="s">
        <v>37</v>
      </c>
      <c r="B67" s="64" t="s">
        <v>30</v>
      </c>
      <c r="C67" s="64"/>
      <c r="D67" s="12" t="s">
        <v>11</v>
      </c>
    </row>
    <row r="68" spans="1:10" x14ac:dyDescent="0.25">
      <c r="A68" s="8"/>
      <c r="B68" s="55" t="s">
        <v>28</v>
      </c>
      <c r="C68" s="65" t="s">
        <v>30</v>
      </c>
      <c r="D68" s="65"/>
      <c r="E68" s="65"/>
      <c r="F68" s="65"/>
      <c r="G68" s="65" t="s">
        <v>38</v>
      </c>
      <c r="H68" s="65"/>
      <c r="I68" s="65"/>
      <c r="J68" s="65"/>
    </row>
    <row r="69" spans="1:10" x14ac:dyDescent="0.25">
      <c r="B69" s="55"/>
      <c r="C69" s="65"/>
      <c r="D69" s="65"/>
      <c r="E69" s="65"/>
      <c r="F69" s="65"/>
      <c r="G69" s="65"/>
      <c r="H69" s="65"/>
      <c r="I69" s="65"/>
      <c r="J69" s="65"/>
    </row>
    <row r="70" spans="1:10" ht="42" customHeight="1" x14ac:dyDescent="0.25">
      <c r="B70" s="7" t="s">
        <v>1</v>
      </c>
      <c r="C70" s="52" t="s">
        <v>321</v>
      </c>
      <c r="D70" s="53"/>
      <c r="E70" s="53"/>
      <c r="F70" s="54"/>
      <c r="G70" s="57" t="s">
        <v>148</v>
      </c>
      <c r="H70" s="57"/>
      <c r="I70" s="57"/>
      <c r="J70" s="57"/>
    </row>
    <row r="71" spans="1:10" ht="42" customHeight="1" x14ac:dyDescent="0.25">
      <c r="B71" s="7" t="s">
        <v>2</v>
      </c>
      <c r="C71" s="52" t="s">
        <v>322</v>
      </c>
      <c r="D71" s="53"/>
      <c r="E71" s="53"/>
      <c r="F71" s="54"/>
      <c r="G71" s="57" t="s">
        <v>148</v>
      </c>
      <c r="H71" s="57"/>
      <c r="I71" s="57"/>
      <c r="J71" s="57"/>
    </row>
    <row r="72" spans="1:10" ht="42" customHeight="1" x14ac:dyDescent="0.25">
      <c r="B72" s="7" t="s">
        <v>3</v>
      </c>
      <c r="C72" s="52" t="s">
        <v>199</v>
      </c>
      <c r="D72" s="53"/>
      <c r="E72" s="53"/>
      <c r="F72" s="54"/>
      <c r="G72" s="57" t="s">
        <v>148</v>
      </c>
      <c r="H72" s="57"/>
      <c r="I72" s="57"/>
      <c r="J72" s="57"/>
    </row>
    <row r="73" spans="1:10" ht="42" customHeight="1" x14ac:dyDescent="0.25">
      <c r="B73" s="7" t="s">
        <v>4</v>
      </c>
      <c r="C73" s="52" t="s">
        <v>200</v>
      </c>
      <c r="D73" s="53"/>
      <c r="E73" s="53"/>
      <c r="F73" s="54"/>
      <c r="G73" s="57" t="s">
        <v>148</v>
      </c>
      <c r="H73" s="57"/>
      <c r="I73" s="57"/>
      <c r="J73" s="57"/>
    </row>
    <row r="74" spans="1:10" ht="42" customHeight="1" x14ac:dyDescent="0.25">
      <c r="B74" s="7" t="s">
        <v>5</v>
      </c>
      <c r="C74" s="52" t="s">
        <v>201</v>
      </c>
      <c r="D74" s="53"/>
      <c r="E74" s="53"/>
      <c r="F74" s="54"/>
      <c r="G74" s="57" t="s">
        <v>148</v>
      </c>
      <c r="H74" s="57"/>
      <c r="I74" s="57"/>
      <c r="J74" s="57"/>
    </row>
    <row r="75" spans="1:10" ht="42" customHeight="1" x14ac:dyDescent="0.25">
      <c r="B75" s="7" t="s">
        <v>12</v>
      </c>
      <c r="C75" s="52" t="s">
        <v>202</v>
      </c>
      <c r="D75" s="53"/>
      <c r="E75" s="53"/>
      <c r="F75" s="54"/>
      <c r="G75" s="57" t="s">
        <v>148</v>
      </c>
      <c r="H75" s="57"/>
      <c r="I75" s="57"/>
      <c r="J75" s="57"/>
    </row>
    <row r="76" spans="1:10" ht="42" customHeight="1" x14ac:dyDescent="0.25">
      <c r="B76" s="7">
        <v>7</v>
      </c>
      <c r="C76" s="52" t="s">
        <v>203</v>
      </c>
      <c r="D76" s="53"/>
      <c r="E76" s="53"/>
      <c r="F76" s="54"/>
      <c r="G76" s="57" t="s">
        <v>148</v>
      </c>
      <c r="H76" s="57"/>
      <c r="I76" s="57"/>
      <c r="J76" s="57"/>
    </row>
    <row r="77" spans="1:10" ht="42" customHeight="1" x14ac:dyDescent="0.25">
      <c r="B77" s="7">
        <v>8</v>
      </c>
      <c r="C77" s="52" t="s">
        <v>204</v>
      </c>
      <c r="D77" s="53"/>
      <c r="E77" s="53"/>
      <c r="F77" s="54"/>
      <c r="G77" s="57" t="s">
        <v>148</v>
      </c>
      <c r="H77" s="57"/>
      <c r="I77" s="57"/>
      <c r="J77" s="57"/>
    </row>
    <row r="78" spans="1:10" ht="42" customHeight="1" x14ac:dyDescent="0.25">
      <c r="B78" s="7">
        <v>9</v>
      </c>
      <c r="C78" s="52" t="s">
        <v>205</v>
      </c>
      <c r="D78" s="53"/>
      <c r="E78" s="53"/>
      <c r="F78" s="54"/>
      <c r="G78" s="57" t="s">
        <v>148</v>
      </c>
      <c r="H78" s="57"/>
      <c r="I78" s="57"/>
      <c r="J78" s="57"/>
    </row>
    <row r="79" spans="1:10" ht="42" customHeight="1" x14ac:dyDescent="0.25">
      <c r="B79" s="7">
        <v>10</v>
      </c>
      <c r="C79" s="52" t="s">
        <v>206</v>
      </c>
      <c r="D79" s="53"/>
      <c r="E79" s="53"/>
      <c r="F79" s="54"/>
      <c r="G79" s="57" t="s">
        <v>148</v>
      </c>
      <c r="H79" s="57"/>
      <c r="I79" s="57"/>
      <c r="J79" s="57"/>
    </row>
    <row r="80" spans="1:10" ht="42" customHeight="1" x14ac:dyDescent="0.25">
      <c r="B80" s="7">
        <v>11</v>
      </c>
      <c r="C80" s="52" t="s">
        <v>207</v>
      </c>
      <c r="D80" s="53"/>
      <c r="E80" s="53"/>
      <c r="F80" s="54"/>
      <c r="G80" s="57" t="s">
        <v>147</v>
      </c>
      <c r="H80" s="57"/>
      <c r="I80" s="57"/>
      <c r="J80" s="57"/>
    </row>
    <row r="81" spans="2:10" ht="25.5" customHeight="1" x14ac:dyDescent="0.25">
      <c r="B81" s="7">
        <v>12</v>
      </c>
      <c r="C81" s="52" t="s">
        <v>208</v>
      </c>
      <c r="D81" s="53"/>
      <c r="E81" s="53"/>
      <c r="F81" s="54"/>
      <c r="G81" s="57" t="s">
        <v>148</v>
      </c>
      <c r="H81" s="57"/>
      <c r="I81" s="57"/>
      <c r="J81" s="57"/>
    </row>
    <row r="82" spans="2:10" ht="42" customHeight="1" x14ac:dyDescent="0.25">
      <c r="B82" s="7">
        <v>13</v>
      </c>
      <c r="C82" s="52" t="s">
        <v>209</v>
      </c>
      <c r="D82" s="53"/>
      <c r="E82" s="53"/>
      <c r="F82" s="54"/>
      <c r="G82" s="57" t="s">
        <v>148</v>
      </c>
      <c r="H82" s="57"/>
      <c r="I82" s="57"/>
      <c r="J82" s="57"/>
    </row>
    <row r="83" spans="2:10" ht="42" customHeight="1" x14ac:dyDescent="0.25">
      <c r="B83" s="7">
        <v>14</v>
      </c>
      <c r="C83" s="52" t="s">
        <v>210</v>
      </c>
      <c r="D83" s="53"/>
      <c r="E83" s="53"/>
      <c r="F83" s="54"/>
      <c r="G83" s="57" t="s">
        <v>148</v>
      </c>
      <c r="H83" s="57"/>
      <c r="I83" s="57"/>
      <c r="J83" s="57"/>
    </row>
    <row r="84" spans="2:10" ht="24.75" customHeight="1" x14ac:dyDescent="0.25">
      <c r="B84" s="7">
        <v>15</v>
      </c>
      <c r="C84" s="52" t="s">
        <v>211</v>
      </c>
      <c r="D84" s="53"/>
      <c r="E84" s="53"/>
      <c r="F84" s="54"/>
      <c r="G84" s="57" t="s">
        <v>148</v>
      </c>
      <c r="H84" s="57"/>
      <c r="I84" s="57"/>
      <c r="J84" s="57"/>
    </row>
    <row r="85" spans="2:10" ht="42" customHeight="1" x14ac:dyDescent="0.25">
      <c r="B85" s="7">
        <v>16</v>
      </c>
      <c r="C85" s="52" t="s">
        <v>212</v>
      </c>
      <c r="D85" s="53"/>
      <c r="E85" s="53"/>
      <c r="F85" s="54"/>
      <c r="G85" s="57" t="s">
        <v>147</v>
      </c>
      <c r="H85" s="57"/>
      <c r="I85" s="57"/>
      <c r="J85" s="57"/>
    </row>
    <row r="86" spans="2:10" ht="42" customHeight="1" x14ac:dyDescent="0.25">
      <c r="B86" s="7">
        <v>17</v>
      </c>
      <c r="C86" s="52" t="s">
        <v>213</v>
      </c>
      <c r="D86" s="53"/>
      <c r="E86" s="53"/>
      <c r="F86" s="54"/>
      <c r="G86" s="57" t="s">
        <v>148</v>
      </c>
      <c r="H86" s="57"/>
      <c r="I86" s="57"/>
      <c r="J86" s="57"/>
    </row>
    <row r="87" spans="2:10" ht="42" customHeight="1" x14ac:dyDescent="0.25">
      <c r="B87" s="7">
        <v>18</v>
      </c>
      <c r="C87" s="52" t="s">
        <v>214</v>
      </c>
      <c r="D87" s="53"/>
      <c r="E87" s="53"/>
      <c r="F87" s="54"/>
      <c r="G87" s="57" t="s">
        <v>148</v>
      </c>
      <c r="H87" s="57"/>
      <c r="I87" s="57"/>
      <c r="J87" s="57"/>
    </row>
    <row r="88" spans="2:10" ht="47.25" customHeight="1" x14ac:dyDescent="0.25">
      <c r="B88" s="7">
        <v>19</v>
      </c>
      <c r="C88" s="52" t="s">
        <v>215</v>
      </c>
      <c r="D88" s="53"/>
      <c r="E88" s="53"/>
      <c r="F88" s="54"/>
      <c r="G88" s="57" t="s">
        <v>148</v>
      </c>
      <c r="H88" s="57"/>
      <c r="I88" s="57"/>
      <c r="J88" s="57"/>
    </row>
    <row r="89" spans="2:10" ht="36" customHeight="1" x14ac:dyDescent="0.25">
      <c r="B89" s="7">
        <v>20</v>
      </c>
      <c r="C89" s="52" t="s">
        <v>216</v>
      </c>
      <c r="D89" s="53"/>
      <c r="E89" s="53"/>
      <c r="F89" s="54"/>
      <c r="G89" s="57" t="s">
        <v>148</v>
      </c>
      <c r="H89" s="57"/>
      <c r="I89" s="57"/>
      <c r="J89" s="57"/>
    </row>
    <row r="90" spans="2:10" ht="47.25" customHeight="1" x14ac:dyDescent="0.25">
      <c r="B90" s="7">
        <v>21</v>
      </c>
      <c r="C90" s="52" t="s">
        <v>217</v>
      </c>
      <c r="D90" s="53"/>
      <c r="E90" s="53"/>
      <c r="F90" s="54"/>
      <c r="G90" s="57" t="s">
        <v>148</v>
      </c>
      <c r="H90" s="57"/>
      <c r="I90" s="57"/>
      <c r="J90" s="57"/>
    </row>
    <row r="91" spans="2:10" ht="30.75" customHeight="1" x14ac:dyDescent="0.25">
      <c r="B91" s="7">
        <v>22</v>
      </c>
      <c r="C91" s="52" t="s">
        <v>219</v>
      </c>
      <c r="D91" s="53"/>
      <c r="E91" s="53"/>
      <c r="F91" s="54"/>
      <c r="G91" s="57" t="s">
        <v>148</v>
      </c>
      <c r="H91" s="57"/>
      <c r="I91" s="57"/>
      <c r="J91" s="57"/>
    </row>
    <row r="92" spans="2:10" ht="32.25" customHeight="1" x14ac:dyDescent="0.25">
      <c r="B92" s="7">
        <v>23</v>
      </c>
      <c r="C92" s="52" t="s">
        <v>218</v>
      </c>
      <c r="D92" s="53"/>
      <c r="E92" s="53"/>
      <c r="F92" s="54"/>
      <c r="G92" s="57" t="s">
        <v>148</v>
      </c>
      <c r="H92" s="57"/>
      <c r="I92" s="57"/>
      <c r="J92" s="57"/>
    </row>
    <row r="93" spans="2:10" ht="32.25" customHeight="1" x14ac:dyDescent="0.25">
      <c r="B93" s="7">
        <v>24</v>
      </c>
      <c r="C93" s="52" t="s">
        <v>220</v>
      </c>
      <c r="D93" s="53"/>
      <c r="E93" s="53"/>
      <c r="F93" s="54"/>
      <c r="G93" s="57" t="s">
        <v>148</v>
      </c>
      <c r="H93" s="57"/>
      <c r="I93" s="57"/>
      <c r="J93" s="57"/>
    </row>
    <row r="94" spans="2:10" ht="31.5" customHeight="1" x14ac:dyDescent="0.25">
      <c r="B94" s="7">
        <v>25</v>
      </c>
      <c r="C94" s="52" t="s">
        <v>221</v>
      </c>
      <c r="D94" s="53"/>
      <c r="E94" s="53"/>
      <c r="F94" s="54"/>
      <c r="G94" s="57" t="s">
        <v>148</v>
      </c>
      <c r="H94" s="57"/>
      <c r="I94" s="57"/>
      <c r="J94" s="57"/>
    </row>
    <row r="95" spans="2:10" ht="32.25" customHeight="1" x14ac:dyDescent="0.25">
      <c r="B95" s="7">
        <v>26</v>
      </c>
      <c r="C95" s="52" t="s">
        <v>222</v>
      </c>
      <c r="D95" s="53"/>
      <c r="E95" s="53"/>
      <c r="F95" s="54"/>
      <c r="G95" s="57" t="s">
        <v>148</v>
      </c>
      <c r="H95" s="57"/>
      <c r="I95" s="57"/>
      <c r="J95" s="57"/>
    </row>
    <row r="96" spans="2:10" ht="39" customHeight="1" x14ac:dyDescent="0.25">
      <c r="B96" s="7">
        <v>27</v>
      </c>
      <c r="C96" s="52" t="s">
        <v>223</v>
      </c>
      <c r="D96" s="53"/>
      <c r="E96" s="53"/>
      <c r="F96" s="54"/>
      <c r="G96" s="57" t="s">
        <v>148</v>
      </c>
      <c r="H96" s="57"/>
      <c r="I96" s="57"/>
      <c r="J96" s="57"/>
    </row>
    <row r="97" spans="1:10" ht="32.25" customHeight="1" x14ac:dyDescent="0.25">
      <c r="B97" s="7">
        <v>28</v>
      </c>
      <c r="C97" s="52" t="s">
        <v>224</v>
      </c>
      <c r="D97" s="53"/>
      <c r="E97" s="53"/>
      <c r="F97" s="54"/>
      <c r="G97" s="57" t="s">
        <v>148</v>
      </c>
      <c r="H97" s="57"/>
      <c r="I97" s="57"/>
      <c r="J97" s="57"/>
    </row>
    <row r="98" spans="1:10" ht="32.25" customHeight="1" x14ac:dyDescent="0.25">
      <c r="B98" s="7">
        <v>29</v>
      </c>
      <c r="C98" s="52" t="s">
        <v>225</v>
      </c>
      <c r="D98" s="53"/>
      <c r="E98" s="53"/>
      <c r="F98" s="54"/>
      <c r="G98" s="57" t="s">
        <v>148</v>
      </c>
      <c r="H98" s="57"/>
      <c r="I98" s="57"/>
      <c r="J98" s="57"/>
    </row>
    <row r="99" spans="1:10" ht="32.25" customHeight="1" x14ac:dyDescent="0.25">
      <c r="B99" s="7">
        <v>30</v>
      </c>
      <c r="C99" s="52" t="s">
        <v>226</v>
      </c>
      <c r="D99" s="53"/>
      <c r="E99" s="53"/>
      <c r="F99" s="54"/>
      <c r="G99" s="57" t="s">
        <v>148</v>
      </c>
      <c r="H99" s="57"/>
      <c r="I99" s="57"/>
      <c r="J99" s="57"/>
    </row>
    <row r="100" spans="1:10" ht="52.5" customHeight="1" x14ac:dyDescent="0.25">
      <c r="B100" s="7">
        <v>31</v>
      </c>
      <c r="C100" s="52" t="s">
        <v>227</v>
      </c>
      <c r="D100" s="53"/>
      <c r="E100" s="53"/>
      <c r="F100" s="54"/>
      <c r="G100" s="57" t="s">
        <v>148</v>
      </c>
      <c r="H100" s="57"/>
      <c r="I100" s="57"/>
      <c r="J100" s="57"/>
    </row>
    <row r="101" spans="1:10" ht="51.75" customHeight="1" x14ac:dyDescent="0.25">
      <c r="B101" s="7">
        <v>32</v>
      </c>
      <c r="C101" s="52" t="s">
        <v>228</v>
      </c>
      <c r="D101" s="53"/>
      <c r="E101" s="53"/>
      <c r="F101" s="54"/>
      <c r="G101" s="57" t="s">
        <v>148</v>
      </c>
      <c r="H101" s="57"/>
      <c r="I101" s="57"/>
      <c r="J101" s="57"/>
    </row>
    <row r="102" spans="1:10" ht="46.5" customHeight="1" x14ac:dyDescent="0.25">
      <c r="B102" s="7">
        <v>33</v>
      </c>
      <c r="C102" s="52" t="s">
        <v>229</v>
      </c>
      <c r="D102" s="53"/>
      <c r="E102" s="53"/>
      <c r="F102" s="54"/>
      <c r="G102" s="57" t="s">
        <v>148</v>
      </c>
      <c r="H102" s="57"/>
      <c r="I102" s="57"/>
      <c r="J102" s="57"/>
    </row>
    <row r="103" spans="1:10" ht="78" customHeight="1" x14ac:dyDescent="0.25">
      <c r="B103" s="7">
        <v>34</v>
      </c>
      <c r="C103" s="52" t="s">
        <v>230</v>
      </c>
      <c r="D103" s="53"/>
      <c r="E103" s="53"/>
      <c r="F103" s="54"/>
      <c r="G103" s="57" t="s">
        <v>148</v>
      </c>
      <c r="H103" s="57"/>
      <c r="I103" s="57"/>
      <c r="J103" s="57"/>
    </row>
    <row r="104" spans="1:10" ht="60" customHeight="1" x14ac:dyDescent="0.25">
      <c r="B104" s="7">
        <v>35</v>
      </c>
      <c r="C104" s="52" t="s">
        <v>231</v>
      </c>
      <c r="D104" s="53"/>
      <c r="E104" s="53"/>
      <c r="F104" s="54"/>
      <c r="G104" s="57" t="s">
        <v>148</v>
      </c>
      <c r="H104" s="57"/>
      <c r="I104" s="57"/>
      <c r="J104" s="57"/>
    </row>
    <row r="105" spans="1:10" ht="52.5" customHeight="1" x14ac:dyDescent="0.25">
      <c r="B105" s="7">
        <v>36</v>
      </c>
      <c r="C105" s="52" t="s">
        <v>232</v>
      </c>
      <c r="D105" s="53"/>
      <c r="E105" s="53"/>
      <c r="F105" s="54"/>
      <c r="G105" s="57" t="s">
        <v>148</v>
      </c>
      <c r="H105" s="57"/>
      <c r="I105" s="57"/>
      <c r="J105" s="57"/>
    </row>
    <row r="106" spans="1:10" ht="48.75" customHeight="1" x14ac:dyDescent="0.25">
      <c r="B106" s="7">
        <v>37</v>
      </c>
      <c r="C106" s="52" t="s">
        <v>233</v>
      </c>
      <c r="D106" s="53"/>
      <c r="E106" s="53"/>
      <c r="F106" s="54"/>
      <c r="G106" s="57" t="s">
        <v>147</v>
      </c>
      <c r="H106" s="57"/>
      <c r="I106" s="57"/>
      <c r="J106" s="57"/>
    </row>
    <row r="107" spans="1:10" ht="28.5" customHeight="1" x14ac:dyDescent="0.25">
      <c r="B107" s="7">
        <v>38</v>
      </c>
      <c r="C107" s="58" t="s">
        <v>196</v>
      </c>
      <c r="D107" s="59"/>
      <c r="E107" s="59"/>
      <c r="F107" s="60"/>
      <c r="G107" s="57" t="s">
        <v>148</v>
      </c>
      <c r="H107" s="57"/>
      <c r="I107" s="57"/>
      <c r="J107" s="57"/>
    </row>
    <row r="109" spans="1:10" x14ac:dyDescent="0.25">
      <c r="A109" s="2">
        <v>8</v>
      </c>
      <c r="B109" s="66" t="s">
        <v>42</v>
      </c>
      <c r="C109" s="66"/>
      <c r="D109" s="12" t="s">
        <v>11</v>
      </c>
    </row>
    <row r="110" spans="1:10" x14ac:dyDescent="0.25">
      <c r="B110" s="55" t="s">
        <v>28</v>
      </c>
      <c r="C110" s="55" t="s">
        <v>42</v>
      </c>
      <c r="D110" s="55"/>
      <c r="E110" s="55"/>
      <c r="F110" s="55"/>
      <c r="G110" s="55" t="s">
        <v>43</v>
      </c>
      <c r="H110" s="55"/>
      <c r="I110" s="55"/>
      <c r="J110" s="55"/>
    </row>
    <row r="111" spans="1:10" x14ac:dyDescent="0.25">
      <c r="B111" s="55"/>
      <c r="C111" s="55"/>
      <c r="D111" s="55"/>
      <c r="E111" s="55"/>
      <c r="F111" s="55"/>
      <c r="G111" s="55"/>
      <c r="H111" s="55"/>
      <c r="I111" s="55"/>
      <c r="J111" s="55"/>
    </row>
    <row r="112" spans="1:10" ht="54" customHeight="1" x14ac:dyDescent="0.25">
      <c r="B112" s="7" t="s">
        <v>1</v>
      </c>
      <c r="C112" s="52" t="s">
        <v>237</v>
      </c>
      <c r="D112" s="53"/>
      <c r="E112" s="53"/>
      <c r="F112" s="54"/>
      <c r="G112" s="52" t="s">
        <v>236</v>
      </c>
      <c r="H112" s="53"/>
      <c r="I112" s="53"/>
      <c r="J112" s="54"/>
    </row>
    <row r="113" spans="2:10" ht="82.5" customHeight="1" x14ac:dyDescent="0.25">
      <c r="B113" s="7">
        <v>2</v>
      </c>
      <c r="C113" s="52" t="s">
        <v>239</v>
      </c>
      <c r="D113" s="53"/>
      <c r="E113" s="53"/>
      <c r="F113" s="54"/>
      <c r="G113" s="52" t="s">
        <v>238</v>
      </c>
      <c r="H113" s="53"/>
      <c r="I113" s="53"/>
      <c r="J113" s="54"/>
    </row>
    <row r="114" spans="2:10" ht="31.5" customHeight="1" x14ac:dyDescent="0.25">
      <c r="B114" s="7">
        <v>3</v>
      </c>
      <c r="C114" s="52" t="s">
        <v>241</v>
      </c>
      <c r="D114" s="53"/>
      <c r="E114" s="53"/>
      <c r="F114" s="54"/>
      <c r="G114" s="52" t="s">
        <v>240</v>
      </c>
      <c r="H114" s="53"/>
      <c r="I114" s="53"/>
      <c r="J114" s="54"/>
    </row>
    <row r="115" spans="2:10" ht="49.5" customHeight="1" x14ac:dyDescent="0.25">
      <c r="B115" s="7">
        <v>4</v>
      </c>
      <c r="C115" s="52" t="s">
        <v>243</v>
      </c>
      <c r="D115" s="53"/>
      <c r="E115" s="53"/>
      <c r="F115" s="54"/>
      <c r="G115" s="52" t="s">
        <v>242</v>
      </c>
      <c r="H115" s="53"/>
      <c r="I115" s="53"/>
      <c r="J115" s="54"/>
    </row>
    <row r="116" spans="2:10" ht="31.5" customHeight="1" x14ac:dyDescent="0.25">
      <c r="B116" s="7">
        <v>5</v>
      </c>
      <c r="C116" s="52" t="s">
        <v>245</v>
      </c>
      <c r="D116" s="53"/>
      <c r="E116" s="53"/>
      <c r="F116" s="54"/>
      <c r="G116" s="52" t="s">
        <v>244</v>
      </c>
      <c r="H116" s="53"/>
      <c r="I116" s="53"/>
      <c r="J116" s="54"/>
    </row>
    <row r="117" spans="2:10" ht="44.25" customHeight="1" x14ac:dyDescent="0.25">
      <c r="B117" s="7">
        <v>6</v>
      </c>
      <c r="C117" s="52" t="s">
        <v>247</v>
      </c>
      <c r="D117" s="53"/>
      <c r="E117" s="53"/>
      <c r="F117" s="54"/>
      <c r="G117" s="52" t="s">
        <v>246</v>
      </c>
      <c r="H117" s="53"/>
      <c r="I117" s="53"/>
      <c r="J117" s="54"/>
    </row>
    <row r="118" spans="2:10" ht="39.75" customHeight="1" x14ac:dyDescent="0.25">
      <c r="B118" s="7">
        <v>7</v>
      </c>
      <c r="C118" s="61" t="s">
        <v>249</v>
      </c>
      <c r="D118" s="62"/>
      <c r="E118" s="62"/>
      <c r="F118" s="63"/>
      <c r="G118" s="52" t="s">
        <v>248</v>
      </c>
      <c r="H118" s="53"/>
      <c r="I118" s="53"/>
      <c r="J118" s="54"/>
    </row>
    <row r="119" spans="2:10" ht="30.75" customHeight="1" x14ac:dyDescent="0.25">
      <c r="B119" s="7">
        <v>8</v>
      </c>
      <c r="C119" s="52" t="s">
        <v>251</v>
      </c>
      <c r="D119" s="53"/>
      <c r="E119" s="53"/>
      <c r="F119" s="54"/>
      <c r="G119" s="52" t="s">
        <v>250</v>
      </c>
      <c r="H119" s="53"/>
      <c r="I119" s="53"/>
      <c r="J119" s="54"/>
    </row>
    <row r="120" spans="2:10" ht="32.25" customHeight="1" x14ac:dyDescent="0.25">
      <c r="B120" s="7">
        <v>9</v>
      </c>
      <c r="C120" s="52" t="s">
        <v>253</v>
      </c>
      <c r="D120" s="53"/>
      <c r="E120" s="53"/>
      <c r="F120" s="54"/>
      <c r="G120" s="52" t="s">
        <v>252</v>
      </c>
      <c r="H120" s="53"/>
      <c r="I120" s="53"/>
      <c r="J120" s="54"/>
    </row>
    <row r="121" spans="2:10" ht="31.5" customHeight="1" x14ac:dyDescent="0.25">
      <c r="B121" s="7">
        <v>10</v>
      </c>
      <c r="C121" s="52" t="s">
        <v>255</v>
      </c>
      <c r="D121" s="53"/>
      <c r="E121" s="53"/>
      <c r="F121" s="54"/>
      <c r="G121" s="52" t="s">
        <v>254</v>
      </c>
      <c r="H121" s="53"/>
      <c r="I121" s="53"/>
      <c r="J121" s="54"/>
    </row>
    <row r="122" spans="2:10" ht="30" customHeight="1" x14ac:dyDescent="0.25">
      <c r="B122" s="7">
        <v>11</v>
      </c>
      <c r="C122" s="52" t="s">
        <v>257</v>
      </c>
      <c r="D122" s="53"/>
      <c r="E122" s="53"/>
      <c r="F122" s="54"/>
      <c r="G122" s="52" t="s">
        <v>256</v>
      </c>
      <c r="H122" s="53"/>
      <c r="I122" s="53"/>
      <c r="J122" s="54"/>
    </row>
    <row r="123" spans="2:10" ht="37.5" customHeight="1" x14ac:dyDescent="0.25">
      <c r="B123" s="7">
        <v>12</v>
      </c>
      <c r="C123" s="52" t="s">
        <v>259</v>
      </c>
      <c r="D123" s="53"/>
      <c r="E123" s="53"/>
      <c r="F123" s="54"/>
      <c r="G123" s="52" t="s">
        <v>258</v>
      </c>
      <c r="H123" s="53"/>
      <c r="I123" s="53"/>
      <c r="J123" s="54"/>
    </row>
    <row r="124" spans="2:10" ht="47.25" customHeight="1" x14ac:dyDescent="0.25">
      <c r="B124" s="7">
        <v>13</v>
      </c>
      <c r="C124" s="52" t="s">
        <v>261</v>
      </c>
      <c r="D124" s="53"/>
      <c r="E124" s="53"/>
      <c r="F124" s="54"/>
      <c r="G124" s="52" t="s">
        <v>260</v>
      </c>
      <c r="H124" s="53"/>
      <c r="I124" s="53"/>
      <c r="J124" s="54"/>
    </row>
    <row r="125" spans="2:10" ht="36" customHeight="1" x14ac:dyDescent="0.25">
      <c r="B125" s="7">
        <v>14</v>
      </c>
      <c r="C125" s="52" t="s">
        <v>263</v>
      </c>
      <c r="D125" s="53"/>
      <c r="E125" s="53"/>
      <c r="F125" s="54"/>
      <c r="G125" s="52" t="s">
        <v>262</v>
      </c>
      <c r="H125" s="53"/>
      <c r="I125" s="53"/>
      <c r="J125" s="54"/>
    </row>
    <row r="126" spans="2:10" ht="36" customHeight="1" x14ac:dyDescent="0.25">
      <c r="B126" s="7">
        <v>15</v>
      </c>
      <c r="C126" s="52" t="s">
        <v>265</v>
      </c>
      <c r="D126" s="53"/>
      <c r="E126" s="53"/>
      <c r="F126" s="54"/>
      <c r="G126" s="52" t="s">
        <v>264</v>
      </c>
      <c r="H126" s="53"/>
      <c r="I126" s="53"/>
      <c r="J126" s="54"/>
    </row>
    <row r="127" spans="2:10" ht="36" customHeight="1" x14ac:dyDescent="0.25">
      <c r="B127" s="7">
        <v>16</v>
      </c>
      <c r="C127" s="52" t="s">
        <v>267</v>
      </c>
      <c r="D127" s="53"/>
      <c r="E127" s="53"/>
      <c r="F127" s="54"/>
      <c r="G127" s="52" t="s">
        <v>266</v>
      </c>
      <c r="H127" s="53"/>
      <c r="I127" s="53"/>
      <c r="J127" s="54"/>
    </row>
    <row r="128" spans="2:10" ht="36.75" customHeight="1" x14ac:dyDescent="0.25">
      <c r="B128" s="7">
        <v>17</v>
      </c>
      <c r="C128" s="52" t="s">
        <v>269</v>
      </c>
      <c r="D128" s="53"/>
      <c r="E128" s="53"/>
      <c r="F128" s="54"/>
      <c r="G128" s="52" t="s">
        <v>268</v>
      </c>
      <c r="H128" s="53"/>
      <c r="I128" s="53"/>
      <c r="J128" s="54"/>
    </row>
    <row r="129" spans="2:10" ht="48" customHeight="1" x14ac:dyDescent="0.25">
      <c r="B129" s="7">
        <v>18</v>
      </c>
      <c r="C129" s="52" t="s">
        <v>271</v>
      </c>
      <c r="D129" s="53"/>
      <c r="E129" s="53"/>
      <c r="F129" s="54"/>
      <c r="G129" s="52" t="s">
        <v>270</v>
      </c>
      <c r="H129" s="53"/>
      <c r="I129" s="53"/>
      <c r="J129" s="54"/>
    </row>
    <row r="130" spans="2:10" ht="56.25" customHeight="1" x14ac:dyDescent="0.25">
      <c r="B130" s="7">
        <v>19</v>
      </c>
      <c r="C130" s="52" t="s">
        <v>273</v>
      </c>
      <c r="D130" s="53"/>
      <c r="E130" s="53"/>
      <c r="F130" s="54"/>
      <c r="G130" s="52" t="s">
        <v>272</v>
      </c>
      <c r="H130" s="53"/>
      <c r="I130" s="53"/>
      <c r="J130" s="54"/>
    </row>
    <row r="131" spans="2:10" ht="37.5" customHeight="1" x14ac:dyDescent="0.25">
      <c r="B131" s="7">
        <v>20</v>
      </c>
      <c r="C131" s="52" t="s">
        <v>275</v>
      </c>
      <c r="D131" s="53"/>
      <c r="E131" s="53"/>
      <c r="F131" s="54"/>
      <c r="G131" s="52" t="s">
        <v>274</v>
      </c>
      <c r="H131" s="53"/>
      <c r="I131" s="53"/>
      <c r="J131" s="54"/>
    </row>
    <row r="132" spans="2:10" ht="37.5" customHeight="1" x14ac:dyDescent="0.25">
      <c r="B132" s="7">
        <v>21</v>
      </c>
      <c r="C132" s="52" t="s">
        <v>277</v>
      </c>
      <c r="D132" s="53"/>
      <c r="E132" s="53"/>
      <c r="F132" s="54"/>
      <c r="G132" s="52" t="s">
        <v>276</v>
      </c>
      <c r="H132" s="53"/>
      <c r="I132" s="53"/>
      <c r="J132" s="54"/>
    </row>
    <row r="133" spans="2:10" ht="38.25" customHeight="1" x14ac:dyDescent="0.25">
      <c r="B133" s="7">
        <v>22</v>
      </c>
      <c r="C133" s="52" t="s">
        <v>279</v>
      </c>
      <c r="D133" s="53"/>
      <c r="E133" s="53"/>
      <c r="F133" s="54"/>
      <c r="G133" s="52" t="s">
        <v>278</v>
      </c>
      <c r="H133" s="53"/>
      <c r="I133" s="53"/>
      <c r="J133" s="54"/>
    </row>
    <row r="134" spans="2:10" ht="37.5" customHeight="1" x14ac:dyDescent="0.25">
      <c r="B134" s="7">
        <v>23</v>
      </c>
      <c r="C134" s="52" t="s">
        <v>281</v>
      </c>
      <c r="D134" s="53"/>
      <c r="E134" s="53"/>
      <c r="F134" s="54"/>
      <c r="G134" s="52" t="s">
        <v>280</v>
      </c>
      <c r="H134" s="53"/>
      <c r="I134" s="53"/>
      <c r="J134" s="54"/>
    </row>
    <row r="135" spans="2:10" ht="37.5" customHeight="1" x14ac:dyDescent="0.25">
      <c r="B135" s="7">
        <v>24</v>
      </c>
      <c r="C135" s="52" t="s">
        <v>283</v>
      </c>
      <c r="D135" s="53"/>
      <c r="E135" s="53"/>
      <c r="F135" s="54"/>
      <c r="G135" s="52" t="s">
        <v>282</v>
      </c>
      <c r="H135" s="53"/>
      <c r="I135" s="53"/>
      <c r="J135" s="54"/>
    </row>
    <row r="136" spans="2:10" ht="37.5" customHeight="1" x14ac:dyDescent="0.25">
      <c r="B136" s="7">
        <v>25</v>
      </c>
      <c r="C136" s="52" t="s">
        <v>285</v>
      </c>
      <c r="D136" s="53"/>
      <c r="E136" s="53"/>
      <c r="F136" s="54"/>
      <c r="G136" s="52" t="s">
        <v>284</v>
      </c>
      <c r="H136" s="53"/>
      <c r="I136" s="53"/>
      <c r="J136" s="54"/>
    </row>
    <row r="137" spans="2:10" ht="37.5" customHeight="1" x14ac:dyDescent="0.25">
      <c r="B137" s="7">
        <v>26</v>
      </c>
      <c r="C137" s="52" t="s">
        <v>287</v>
      </c>
      <c r="D137" s="53"/>
      <c r="E137" s="53"/>
      <c r="F137" s="54"/>
      <c r="G137" s="52" t="s">
        <v>286</v>
      </c>
      <c r="H137" s="53"/>
      <c r="I137" s="53"/>
      <c r="J137" s="54"/>
    </row>
    <row r="138" spans="2:10" ht="45" customHeight="1" x14ac:dyDescent="0.25">
      <c r="B138" s="7">
        <v>27</v>
      </c>
      <c r="C138" s="52" t="s">
        <v>289</v>
      </c>
      <c r="D138" s="53"/>
      <c r="E138" s="53"/>
      <c r="F138" s="54"/>
      <c r="G138" s="52" t="s">
        <v>288</v>
      </c>
      <c r="H138" s="53"/>
      <c r="I138" s="53"/>
      <c r="J138" s="54"/>
    </row>
    <row r="139" spans="2:10" ht="37.5" customHeight="1" x14ac:dyDescent="0.25">
      <c r="B139" s="7">
        <v>28</v>
      </c>
      <c r="C139" s="52" t="s">
        <v>291</v>
      </c>
      <c r="D139" s="53"/>
      <c r="E139" s="53"/>
      <c r="F139" s="54"/>
      <c r="G139" s="52" t="s">
        <v>290</v>
      </c>
      <c r="H139" s="53"/>
      <c r="I139" s="53"/>
      <c r="J139" s="54"/>
    </row>
    <row r="140" spans="2:10" ht="37.5" customHeight="1" x14ac:dyDescent="0.25">
      <c r="B140" s="7">
        <v>29</v>
      </c>
      <c r="C140" s="52" t="s">
        <v>293</v>
      </c>
      <c r="D140" s="53"/>
      <c r="E140" s="53"/>
      <c r="F140" s="54"/>
      <c r="G140" s="52" t="s">
        <v>292</v>
      </c>
      <c r="H140" s="53"/>
      <c r="I140" s="53"/>
      <c r="J140" s="54"/>
    </row>
    <row r="141" spans="2:10" ht="37.5" customHeight="1" x14ac:dyDescent="0.25">
      <c r="B141" s="7">
        <v>30</v>
      </c>
      <c r="C141" s="52" t="s">
        <v>295</v>
      </c>
      <c r="D141" s="53"/>
      <c r="E141" s="53"/>
      <c r="F141" s="54"/>
      <c r="G141" s="52" t="s">
        <v>294</v>
      </c>
      <c r="H141" s="53"/>
      <c r="I141" s="53"/>
      <c r="J141" s="54"/>
    </row>
    <row r="142" spans="2:10" ht="49.5" customHeight="1" x14ac:dyDescent="0.25">
      <c r="B142" s="7">
        <v>31</v>
      </c>
      <c r="C142" s="52" t="s">
        <v>297</v>
      </c>
      <c r="D142" s="53"/>
      <c r="E142" s="53"/>
      <c r="F142" s="54"/>
      <c r="G142" s="52" t="s">
        <v>296</v>
      </c>
      <c r="H142" s="53"/>
      <c r="I142" s="53"/>
      <c r="J142" s="54"/>
    </row>
    <row r="143" spans="2:10" ht="48.75" customHeight="1" x14ac:dyDescent="0.25">
      <c r="B143" s="7">
        <v>32</v>
      </c>
      <c r="C143" s="52" t="s">
        <v>299</v>
      </c>
      <c r="D143" s="53"/>
      <c r="E143" s="53"/>
      <c r="F143" s="54"/>
      <c r="G143" s="52" t="s">
        <v>298</v>
      </c>
      <c r="H143" s="53"/>
      <c r="I143" s="53"/>
      <c r="J143" s="54"/>
    </row>
    <row r="144" spans="2:10" ht="50.25" customHeight="1" x14ac:dyDescent="0.25">
      <c r="B144" s="7">
        <v>33</v>
      </c>
      <c r="C144" s="52" t="s">
        <v>301</v>
      </c>
      <c r="D144" s="53"/>
      <c r="E144" s="53"/>
      <c r="F144" s="54"/>
      <c r="G144" s="52" t="s">
        <v>300</v>
      </c>
      <c r="H144" s="53"/>
      <c r="I144" s="53"/>
      <c r="J144" s="54"/>
    </row>
    <row r="145" spans="1:10" ht="85.5" customHeight="1" x14ac:dyDescent="0.25">
      <c r="B145" s="7">
        <v>34</v>
      </c>
      <c r="C145" s="52" t="s">
        <v>303</v>
      </c>
      <c r="D145" s="53"/>
      <c r="E145" s="53"/>
      <c r="F145" s="54"/>
      <c r="G145" s="52" t="s">
        <v>302</v>
      </c>
      <c r="H145" s="53"/>
      <c r="I145" s="53"/>
      <c r="J145" s="54"/>
    </row>
    <row r="146" spans="1:10" ht="78.75" customHeight="1" x14ac:dyDescent="0.25">
      <c r="B146" s="7">
        <v>35</v>
      </c>
      <c r="C146" s="52" t="s">
        <v>305</v>
      </c>
      <c r="D146" s="53"/>
      <c r="E146" s="53"/>
      <c r="F146" s="54"/>
      <c r="G146" s="52" t="s">
        <v>304</v>
      </c>
      <c r="H146" s="53"/>
      <c r="I146" s="53"/>
      <c r="J146" s="54"/>
    </row>
    <row r="147" spans="1:10" ht="53.25" customHeight="1" x14ac:dyDescent="0.25">
      <c r="B147" s="7">
        <v>36</v>
      </c>
      <c r="C147" s="52" t="s">
        <v>307</v>
      </c>
      <c r="D147" s="53"/>
      <c r="E147" s="53"/>
      <c r="F147" s="54"/>
      <c r="G147" s="52" t="s">
        <v>306</v>
      </c>
      <c r="H147" s="53"/>
      <c r="I147" s="53"/>
      <c r="J147" s="54"/>
    </row>
    <row r="148" spans="1:10" ht="51" customHeight="1" x14ac:dyDescent="0.25">
      <c r="B148" s="7">
        <v>37</v>
      </c>
      <c r="C148" s="52" t="s">
        <v>309</v>
      </c>
      <c r="D148" s="53"/>
      <c r="E148" s="53"/>
      <c r="F148" s="54"/>
      <c r="G148" s="52" t="s">
        <v>308</v>
      </c>
      <c r="H148" s="53"/>
      <c r="I148" s="53"/>
      <c r="J148" s="54"/>
    </row>
    <row r="149" spans="1:10" ht="26.25" customHeight="1" x14ac:dyDescent="0.25">
      <c r="B149" s="7">
        <v>38</v>
      </c>
      <c r="C149" s="52" t="s">
        <v>310</v>
      </c>
      <c r="D149" s="53"/>
      <c r="E149" s="53"/>
      <c r="F149" s="54"/>
      <c r="G149" s="52" t="s">
        <v>196</v>
      </c>
      <c r="H149" s="53"/>
      <c r="I149" s="53"/>
      <c r="J149" s="54"/>
    </row>
    <row r="151" spans="1:10" x14ac:dyDescent="0.25">
      <c r="A151" s="43">
        <v>9</v>
      </c>
      <c r="B151" s="102" t="s">
        <v>44</v>
      </c>
      <c r="C151" s="102"/>
      <c r="D151" s="12" t="s">
        <v>11</v>
      </c>
    </row>
    <row r="152" spans="1:10" x14ac:dyDescent="0.25">
      <c r="B152" s="55" t="s">
        <v>28</v>
      </c>
      <c r="C152" s="55" t="s">
        <v>44</v>
      </c>
      <c r="D152" s="55"/>
      <c r="E152" s="55"/>
      <c r="F152" s="55"/>
      <c r="G152" s="55" t="s">
        <v>45</v>
      </c>
      <c r="H152" s="55"/>
      <c r="I152" s="55"/>
      <c r="J152" s="55"/>
    </row>
    <row r="153" spans="1:10" x14ac:dyDescent="0.25">
      <c r="B153" s="55"/>
      <c r="C153" s="55"/>
      <c r="D153" s="55"/>
      <c r="E153" s="55"/>
      <c r="F153" s="55"/>
      <c r="G153" s="55"/>
      <c r="H153" s="55"/>
      <c r="I153" s="55"/>
      <c r="J153" s="55"/>
    </row>
    <row r="154" spans="1:10" ht="53.25" customHeight="1" x14ac:dyDescent="0.25">
      <c r="B154" s="7" t="s">
        <v>1</v>
      </c>
      <c r="C154" s="52" t="s">
        <v>323</v>
      </c>
      <c r="D154" s="53"/>
      <c r="E154" s="53"/>
      <c r="F154" s="54"/>
      <c r="G154" s="52" t="s">
        <v>160</v>
      </c>
      <c r="H154" s="53"/>
      <c r="I154" s="53"/>
      <c r="J154" s="54"/>
    </row>
    <row r="155" spans="1:10" ht="60.75" customHeight="1" x14ac:dyDescent="0.25">
      <c r="B155" s="7" t="s">
        <v>2</v>
      </c>
      <c r="C155" s="52" t="s">
        <v>323</v>
      </c>
      <c r="D155" s="53"/>
      <c r="E155" s="53"/>
      <c r="F155" s="54"/>
      <c r="G155" s="52" t="s">
        <v>161</v>
      </c>
      <c r="H155" s="53"/>
      <c r="I155" s="53"/>
      <c r="J155" s="54"/>
    </row>
    <row r="156" spans="1:10" ht="53.25" customHeight="1" x14ac:dyDescent="0.25">
      <c r="B156" s="7" t="s">
        <v>3</v>
      </c>
      <c r="C156" s="52" t="s">
        <v>323</v>
      </c>
      <c r="D156" s="53"/>
      <c r="E156" s="53"/>
      <c r="F156" s="54"/>
      <c r="G156" s="52" t="s">
        <v>162</v>
      </c>
      <c r="H156" s="53"/>
      <c r="I156" s="53"/>
      <c r="J156" s="54"/>
    </row>
    <row r="157" spans="1:10" ht="53.25" customHeight="1" x14ac:dyDescent="0.25">
      <c r="B157" s="7" t="s">
        <v>4</v>
      </c>
      <c r="C157" s="52" t="s">
        <v>323</v>
      </c>
      <c r="D157" s="53"/>
      <c r="E157" s="53"/>
      <c r="F157" s="54"/>
      <c r="G157" s="52" t="s">
        <v>163</v>
      </c>
      <c r="H157" s="53"/>
      <c r="I157" s="53"/>
      <c r="J157" s="54"/>
    </row>
    <row r="158" spans="1:10" ht="53.25" customHeight="1" x14ac:dyDescent="0.25">
      <c r="B158" s="7" t="s">
        <v>5</v>
      </c>
      <c r="C158" s="52" t="s">
        <v>323</v>
      </c>
      <c r="D158" s="53"/>
      <c r="E158" s="53"/>
      <c r="F158" s="54"/>
      <c r="G158" s="52" t="s">
        <v>164</v>
      </c>
      <c r="H158" s="53"/>
      <c r="I158" s="53"/>
      <c r="J158" s="54"/>
    </row>
    <row r="159" spans="1:10" ht="53.25" customHeight="1" x14ac:dyDescent="0.25">
      <c r="B159" s="7" t="s">
        <v>12</v>
      </c>
      <c r="C159" s="52" t="s">
        <v>323</v>
      </c>
      <c r="D159" s="53"/>
      <c r="E159" s="53"/>
      <c r="F159" s="54"/>
      <c r="G159" s="52" t="s">
        <v>165</v>
      </c>
      <c r="H159" s="53"/>
      <c r="I159" s="53"/>
      <c r="J159" s="54"/>
    </row>
    <row r="160" spans="1:10" ht="53.25" customHeight="1" x14ac:dyDescent="0.25">
      <c r="B160" s="7">
        <v>7</v>
      </c>
      <c r="C160" s="52" t="s">
        <v>323</v>
      </c>
      <c r="D160" s="53"/>
      <c r="E160" s="53"/>
      <c r="F160" s="54"/>
      <c r="G160" s="52" t="s">
        <v>166</v>
      </c>
      <c r="H160" s="53"/>
      <c r="I160" s="53"/>
      <c r="J160" s="54"/>
    </row>
    <row r="161" spans="2:10" ht="53.25" customHeight="1" x14ac:dyDescent="0.25">
      <c r="B161" s="7">
        <v>8</v>
      </c>
      <c r="C161" s="52" t="s">
        <v>323</v>
      </c>
      <c r="D161" s="53"/>
      <c r="E161" s="53"/>
      <c r="F161" s="54"/>
      <c r="G161" s="52" t="s">
        <v>311</v>
      </c>
      <c r="H161" s="53"/>
      <c r="I161" s="53"/>
      <c r="J161" s="54"/>
    </row>
    <row r="162" spans="2:10" ht="53.25" customHeight="1" x14ac:dyDescent="0.25">
      <c r="B162" s="7">
        <v>9</v>
      </c>
      <c r="C162" s="52" t="s">
        <v>323</v>
      </c>
      <c r="D162" s="53"/>
      <c r="E162" s="53"/>
      <c r="F162" s="54"/>
      <c r="G162" s="52" t="s">
        <v>168</v>
      </c>
      <c r="H162" s="53"/>
      <c r="I162" s="53"/>
      <c r="J162" s="54"/>
    </row>
    <row r="163" spans="2:10" ht="53.25" customHeight="1" x14ac:dyDescent="0.25">
      <c r="B163" s="7">
        <v>10</v>
      </c>
      <c r="C163" s="52" t="s">
        <v>323</v>
      </c>
      <c r="D163" s="53"/>
      <c r="E163" s="53"/>
      <c r="F163" s="54"/>
      <c r="G163" s="52" t="s">
        <v>169</v>
      </c>
      <c r="H163" s="53"/>
      <c r="I163" s="53"/>
      <c r="J163" s="54"/>
    </row>
    <row r="164" spans="2:10" ht="53.25" customHeight="1" x14ac:dyDescent="0.25">
      <c r="B164" s="7">
        <v>11</v>
      </c>
      <c r="C164" s="52" t="s">
        <v>323</v>
      </c>
      <c r="D164" s="53"/>
      <c r="E164" s="53"/>
      <c r="F164" s="54"/>
      <c r="G164" s="52" t="s">
        <v>170</v>
      </c>
      <c r="H164" s="53"/>
      <c r="I164" s="53"/>
      <c r="J164" s="54"/>
    </row>
    <row r="165" spans="2:10" ht="53.25" customHeight="1" x14ac:dyDescent="0.25">
      <c r="B165" s="7">
        <v>12</v>
      </c>
      <c r="C165" s="52" t="s">
        <v>323</v>
      </c>
      <c r="D165" s="53"/>
      <c r="E165" s="53"/>
      <c r="F165" s="54"/>
      <c r="G165" s="52" t="s">
        <v>171</v>
      </c>
      <c r="H165" s="53"/>
      <c r="I165" s="53"/>
      <c r="J165" s="54"/>
    </row>
    <row r="166" spans="2:10" ht="53.25" customHeight="1" x14ac:dyDescent="0.25">
      <c r="B166" s="7">
        <v>13</v>
      </c>
      <c r="C166" s="52" t="s">
        <v>323</v>
      </c>
      <c r="D166" s="53"/>
      <c r="E166" s="53"/>
      <c r="F166" s="54"/>
      <c r="G166" s="52" t="s">
        <v>172</v>
      </c>
      <c r="H166" s="53"/>
      <c r="I166" s="53"/>
      <c r="J166" s="54"/>
    </row>
    <row r="167" spans="2:10" ht="53.25" customHeight="1" x14ac:dyDescent="0.25">
      <c r="B167" s="7">
        <v>14</v>
      </c>
      <c r="C167" s="52" t="s">
        <v>323</v>
      </c>
      <c r="D167" s="53"/>
      <c r="E167" s="53"/>
      <c r="F167" s="54"/>
      <c r="G167" s="52" t="s">
        <v>235</v>
      </c>
      <c r="H167" s="53"/>
      <c r="I167" s="53"/>
      <c r="J167" s="54"/>
    </row>
    <row r="168" spans="2:10" ht="53.25" customHeight="1" x14ac:dyDescent="0.25">
      <c r="B168" s="7">
        <v>15</v>
      </c>
      <c r="C168" s="52" t="s">
        <v>323</v>
      </c>
      <c r="D168" s="53"/>
      <c r="E168" s="53"/>
      <c r="F168" s="54"/>
      <c r="G168" s="52" t="s">
        <v>173</v>
      </c>
      <c r="H168" s="53"/>
      <c r="I168" s="53"/>
      <c r="J168" s="54"/>
    </row>
    <row r="169" spans="2:10" ht="53.25" customHeight="1" x14ac:dyDescent="0.25">
      <c r="B169" s="7">
        <v>16</v>
      </c>
      <c r="C169" s="52" t="s">
        <v>323</v>
      </c>
      <c r="D169" s="53"/>
      <c r="E169" s="53"/>
      <c r="F169" s="54"/>
      <c r="G169" s="52" t="s">
        <v>174</v>
      </c>
      <c r="H169" s="53"/>
      <c r="I169" s="53"/>
      <c r="J169" s="54"/>
    </row>
    <row r="170" spans="2:10" ht="53.25" customHeight="1" x14ac:dyDescent="0.25">
      <c r="B170" s="7">
        <v>17</v>
      </c>
      <c r="C170" s="52" t="s">
        <v>323</v>
      </c>
      <c r="D170" s="53"/>
      <c r="E170" s="53"/>
      <c r="F170" s="54"/>
      <c r="G170" s="52" t="s">
        <v>175</v>
      </c>
      <c r="H170" s="53"/>
      <c r="I170" s="53"/>
      <c r="J170" s="54"/>
    </row>
    <row r="171" spans="2:10" ht="53.25" customHeight="1" x14ac:dyDescent="0.25">
      <c r="B171" s="7">
        <v>18</v>
      </c>
      <c r="C171" s="52" t="s">
        <v>323</v>
      </c>
      <c r="D171" s="53"/>
      <c r="E171" s="53"/>
      <c r="F171" s="54"/>
      <c r="G171" s="52" t="s">
        <v>176</v>
      </c>
      <c r="H171" s="53"/>
      <c r="I171" s="53"/>
      <c r="J171" s="54"/>
    </row>
    <row r="172" spans="2:10" ht="53.25" customHeight="1" x14ac:dyDescent="0.25">
      <c r="B172" s="7">
        <v>19</v>
      </c>
      <c r="C172" s="52" t="s">
        <v>323</v>
      </c>
      <c r="D172" s="53"/>
      <c r="E172" s="53"/>
      <c r="F172" s="54"/>
      <c r="G172" s="52" t="s">
        <v>177</v>
      </c>
      <c r="H172" s="53"/>
      <c r="I172" s="53"/>
      <c r="J172" s="54"/>
    </row>
    <row r="173" spans="2:10" ht="43.5" customHeight="1" x14ac:dyDescent="0.25">
      <c r="B173" s="7">
        <v>20</v>
      </c>
      <c r="C173" s="52" t="s">
        <v>323</v>
      </c>
      <c r="D173" s="53"/>
      <c r="E173" s="53"/>
      <c r="F173" s="54"/>
      <c r="G173" s="52" t="s">
        <v>178</v>
      </c>
      <c r="H173" s="53"/>
      <c r="I173" s="53"/>
      <c r="J173" s="54"/>
    </row>
    <row r="174" spans="2:10" ht="44.25" customHeight="1" x14ac:dyDescent="0.25">
      <c r="B174" s="7">
        <v>21</v>
      </c>
      <c r="C174" s="52" t="s">
        <v>323</v>
      </c>
      <c r="D174" s="53"/>
      <c r="E174" s="53"/>
      <c r="F174" s="54"/>
      <c r="G174" s="52" t="s">
        <v>179</v>
      </c>
      <c r="H174" s="53"/>
      <c r="I174" s="53"/>
      <c r="J174" s="54"/>
    </row>
    <row r="175" spans="2:10" ht="53.25" customHeight="1" x14ac:dyDescent="0.25">
      <c r="B175" s="7">
        <v>22</v>
      </c>
      <c r="C175" s="52" t="s">
        <v>323</v>
      </c>
      <c r="D175" s="53"/>
      <c r="E175" s="53"/>
      <c r="F175" s="54"/>
      <c r="G175" s="52" t="s">
        <v>180</v>
      </c>
      <c r="H175" s="53"/>
      <c r="I175" s="53"/>
      <c r="J175" s="54"/>
    </row>
    <row r="176" spans="2:10" ht="44.25" customHeight="1" x14ac:dyDescent="0.25">
      <c r="B176" s="7">
        <v>23</v>
      </c>
      <c r="C176" s="52" t="s">
        <v>323</v>
      </c>
      <c r="D176" s="53"/>
      <c r="E176" s="53"/>
      <c r="F176" s="54"/>
      <c r="G176" s="52" t="s">
        <v>181</v>
      </c>
      <c r="H176" s="53"/>
      <c r="I176" s="53"/>
      <c r="J176" s="54"/>
    </row>
    <row r="177" spans="2:10" ht="42.75" customHeight="1" x14ac:dyDescent="0.25">
      <c r="B177" s="7">
        <v>24</v>
      </c>
      <c r="C177" s="52" t="s">
        <v>323</v>
      </c>
      <c r="D177" s="53"/>
      <c r="E177" s="53"/>
      <c r="F177" s="54"/>
      <c r="G177" s="52" t="s">
        <v>182</v>
      </c>
      <c r="H177" s="53"/>
      <c r="I177" s="53"/>
      <c r="J177" s="54"/>
    </row>
    <row r="178" spans="2:10" ht="38.25" customHeight="1" x14ac:dyDescent="0.25">
      <c r="B178" s="7">
        <v>25</v>
      </c>
      <c r="C178" s="52" t="s">
        <v>323</v>
      </c>
      <c r="D178" s="53"/>
      <c r="E178" s="53"/>
      <c r="F178" s="54"/>
      <c r="G178" s="52" t="s">
        <v>183</v>
      </c>
      <c r="H178" s="53"/>
      <c r="I178" s="53"/>
      <c r="J178" s="54"/>
    </row>
    <row r="179" spans="2:10" ht="53.25" customHeight="1" x14ac:dyDescent="0.25">
      <c r="B179" s="7">
        <v>26</v>
      </c>
      <c r="C179" s="52" t="s">
        <v>323</v>
      </c>
      <c r="D179" s="53"/>
      <c r="E179" s="53"/>
      <c r="F179" s="54"/>
      <c r="G179" s="52" t="s">
        <v>184</v>
      </c>
      <c r="H179" s="53"/>
      <c r="I179" s="53"/>
      <c r="J179" s="54"/>
    </row>
    <row r="180" spans="2:10" ht="53.25" customHeight="1" x14ac:dyDescent="0.25">
      <c r="B180" s="7">
        <v>27</v>
      </c>
      <c r="C180" s="52" t="s">
        <v>323</v>
      </c>
      <c r="D180" s="53"/>
      <c r="E180" s="53"/>
      <c r="F180" s="54"/>
      <c r="G180" s="52" t="s">
        <v>185</v>
      </c>
      <c r="H180" s="53"/>
      <c r="I180" s="53"/>
      <c r="J180" s="54"/>
    </row>
    <row r="181" spans="2:10" ht="53.25" customHeight="1" x14ac:dyDescent="0.25">
      <c r="B181" s="7">
        <v>28</v>
      </c>
      <c r="C181" s="52" t="s">
        <v>323</v>
      </c>
      <c r="D181" s="53"/>
      <c r="E181" s="53"/>
      <c r="F181" s="54"/>
      <c r="G181" s="52" t="s">
        <v>186</v>
      </c>
      <c r="H181" s="53"/>
      <c r="I181" s="53"/>
      <c r="J181" s="54"/>
    </row>
    <row r="182" spans="2:10" ht="42.75" customHeight="1" x14ac:dyDescent="0.25">
      <c r="B182" s="7">
        <v>29</v>
      </c>
      <c r="C182" s="52" t="s">
        <v>323</v>
      </c>
      <c r="D182" s="53"/>
      <c r="E182" s="53"/>
      <c r="F182" s="54"/>
      <c r="G182" s="52" t="s">
        <v>187</v>
      </c>
      <c r="H182" s="53"/>
      <c r="I182" s="53"/>
      <c r="J182" s="54"/>
    </row>
    <row r="183" spans="2:10" ht="42.75" customHeight="1" x14ac:dyDescent="0.25">
      <c r="B183" s="7">
        <v>30</v>
      </c>
      <c r="C183" s="52" t="s">
        <v>323</v>
      </c>
      <c r="D183" s="53"/>
      <c r="E183" s="53"/>
      <c r="F183" s="54"/>
      <c r="G183" s="52" t="s">
        <v>188</v>
      </c>
      <c r="H183" s="53"/>
      <c r="I183" s="53"/>
      <c r="J183" s="54"/>
    </row>
    <row r="184" spans="2:10" ht="42.75" customHeight="1" x14ac:dyDescent="0.25">
      <c r="B184" s="7">
        <v>31</v>
      </c>
      <c r="C184" s="52" t="s">
        <v>323</v>
      </c>
      <c r="D184" s="53"/>
      <c r="E184" s="53"/>
      <c r="F184" s="54"/>
      <c r="G184" s="52" t="s">
        <v>189</v>
      </c>
      <c r="H184" s="53"/>
      <c r="I184" s="53"/>
      <c r="J184" s="54"/>
    </row>
    <row r="185" spans="2:10" ht="42.75" customHeight="1" x14ac:dyDescent="0.25">
      <c r="B185" s="7">
        <v>32</v>
      </c>
      <c r="C185" s="52" t="s">
        <v>323</v>
      </c>
      <c r="D185" s="53"/>
      <c r="E185" s="53"/>
      <c r="F185" s="54"/>
      <c r="G185" s="52" t="s">
        <v>190</v>
      </c>
      <c r="H185" s="53"/>
      <c r="I185" s="53"/>
      <c r="J185" s="54"/>
    </row>
    <row r="186" spans="2:10" ht="42.75" customHeight="1" x14ac:dyDescent="0.25">
      <c r="B186" s="7">
        <v>33</v>
      </c>
      <c r="C186" s="52" t="s">
        <v>323</v>
      </c>
      <c r="D186" s="53"/>
      <c r="E186" s="53"/>
      <c r="F186" s="54"/>
      <c r="G186" s="52" t="s">
        <v>191</v>
      </c>
      <c r="H186" s="53"/>
      <c r="I186" s="53"/>
      <c r="J186" s="54"/>
    </row>
    <row r="187" spans="2:10" ht="75.75" customHeight="1" x14ac:dyDescent="0.25">
      <c r="B187" s="7">
        <v>34</v>
      </c>
      <c r="C187" s="52" t="s">
        <v>323</v>
      </c>
      <c r="D187" s="53"/>
      <c r="E187" s="53"/>
      <c r="F187" s="54"/>
      <c r="G187" s="52" t="s">
        <v>192</v>
      </c>
      <c r="H187" s="53"/>
      <c r="I187" s="53"/>
      <c r="J187" s="54"/>
    </row>
    <row r="188" spans="2:10" ht="75" customHeight="1" x14ac:dyDescent="0.25">
      <c r="B188" s="7">
        <v>35</v>
      </c>
      <c r="C188" s="52" t="s">
        <v>323</v>
      </c>
      <c r="D188" s="53"/>
      <c r="E188" s="53"/>
      <c r="F188" s="54"/>
      <c r="G188" s="52" t="s">
        <v>193</v>
      </c>
      <c r="H188" s="53"/>
      <c r="I188" s="53"/>
      <c r="J188" s="54"/>
    </row>
    <row r="189" spans="2:10" ht="53.25" customHeight="1" x14ac:dyDescent="0.25">
      <c r="B189" s="7">
        <v>36</v>
      </c>
      <c r="C189" s="52" t="s">
        <v>323</v>
      </c>
      <c r="D189" s="53"/>
      <c r="E189" s="53"/>
      <c r="F189" s="54"/>
      <c r="G189" s="52" t="s">
        <v>194</v>
      </c>
      <c r="H189" s="53"/>
      <c r="I189" s="53"/>
      <c r="J189" s="54"/>
    </row>
    <row r="190" spans="2:10" ht="53.25" customHeight="1" x14ac:dyDescent="0.25">
      <c r="B190" s="7">
        <v>37</v>
      </c>
      <c r="C190" s="52" t="s">
        <v>323</v>
      </c>
      <c r="D190" s="53"/>
      <c r="E190" s="53"/>
      <c r="F190" s="54"/>
      <c r="G190" s="52" t="s">
        <v>195</v>
      </c>
      <c r="H190" s="53"/>
      <c r="I190" s="53"/>
      <c r="J190" s="54"/>
    </row>
    <row r="191" spans="2:10" ht="53.25" customHeight="1" x14ac:dyDescent="0.25">
      <c r="B191" s="7">
        <v>38</v>
      </c>
      <c r="C191" s="52" t="s">
        <v>324</v>
      </c>
      <c r="D191" s="53"/>
      <c r="E191" s="53"/>
      <c r="F191" s="54"/>
      <c r="G191" s="52" t="s">
        <v>196</v>
      </c>
      <c r="H191" s="53"/>
      <c r="I191" s="53"/>
      <c r="J191" s="54"/>
    </row>
    <row r="192" spans="2:10" ht="18.75" customHeight="1" x14ac:dyDescent="0.25">
      <c r="B192" s="29"/>
      <c r="C192" s="30"/>
      <c r="D192" s="31"/>
      <c r="E192" s="31"/>
      <c r="F192" s="31"/>
      <c r="G192" s="32"/>
      <c r="H192" s="33"/>
      <c r="I192" s="33"/>
      <c r="J192" s="33"/>
    </row>
    <row r="193" spans="1:18" x14ac:dyDescent="0.25">
      <c r="A193" s="2">
        <v>10</v>
      </c>
      <c r="B193" s="66" t="s">
        <v>46</v>
      </c>
      <c r="C193" s="66"/>
      <c r="D193" s="12" t="s">
        <v>11</v>
      </c>
    </row>
    <row r="194" spans="1:18" ht="30" customHeight="1" x14ac:dyDescent="0.25">
      <c r="B194" s="9" t="s">
        <v>28</v>
      </c>
      <c r="C194" s="55" t="s">
        <v>32</v>
      </c>
      <c r="D194" s="55"/>
      <c r="E194" s="55"/>
      <c r="F194" s="55"/>
      <c r="G194" s="55"/>
      <c r="H194" s="55"/>
      <c r="I194" s="55"/>
      <c r="J194" s="55"/>
    </row>
    <row r="195" spans="1:18" ht="30.75" customHeight="1" x14ac:dyDescent="0.25">
      <c r="B195" s="7" t="s">
        <v>1</v>
      </c>
      <c r="C195" s="56" t="s">
        <v>312</v>
      </c>
      <c r="D195" s="56"/>
      <c r="E195" s="56"/>
      <c r="F195" s="56"/>
      <c r="G195" s="56"/>
      <c r="H195" s="56"/>
      <c r="I195" s="56"/>
      <c r="J195" s="56"/>
      <c r="O195" s="51"/>
      <c r="P195" s="51"/>
      <c r="Q195" s="51"/>
      <c r="R195" s="51"/>
    </row>
    <row r="196" spans="1:18" ht="45" customHeight="1" x14ac:dyDescent="0.25">
      <c r="B196" s="7">
        <v>2</v>
      </c>
      <c r="C196" s="56" t="s">
        <v>313</v>
      </c>
      <c r="D196" s="56"/>
      <c r="E196" s="56"/>
      <c r="F196" s="56"/>
      <c r="G196" s="56"/>
      <c r="H196" s="56"/>
      <c r="I196" s="56"/>
      <c r="J196" s="56"/>
      <c r="O196" s="51"/>
      <c r="P196" s="51"/>
      <c r="Q196" s="51"/>
      <c r="R196" s="51"/>
    </row>
    <row r="197" spans="1:18" ht="52.5" customHeight="1" x14ac:dyDescent="0.25">
      <c r="B197" s="7">
        <v>3</v>
      </c>
      <c r="C197" s="52" t="s">
        <v>314</v>
      </c>
      <c r="D197" s="53"/>
      <c r="E197" s="53"/>
      <c r="F197" s="53"/>
      <c r="G197" s="53"/>
      <c r="H197" s="53"/>
      <c r="I197" s="53"/>
      <c r="J197" s="54"/>
      <c r="O197" s="51"/>
      <c r="P197" s="51"/>
      <c r="Q197" s="51"/>
      <c r="R197" s="51"/>
    </row>
    <row r="198" spans="1:18" ht="37.5" customHeight="1" x14ac:dyDescent="0.25">
      <c r="B198" s="7">
        <v>4</v>
      </c>
      <c r="C198" s="52" t="s">
        <v>315</v>
      </c>
      <c r="D198" s="53"/>
      <c r="E198" s="53"/>
      <c r="F198" s="53"/>
      <c r="G198" s="53"/>
      <c r="H198" s="53"/>
      <c r="I198" s="53"/>
      <c r="J198" s="54"/>
      <c r="O198" s="51"/>
      <c r="P198" s="51"/>
      <c r="Q198" s="51"/>
      <c r="R198" s="51"/>
    </row>
    <row r="199" spans="1:18" ht="39" customHeight="1" x14ac:dyDescent="0.25">
      <c r="B199" s="7">
        <v>5</v>
      </c>
      <c r="C199" s="52" t="s">
        <v>316</v>
      </c>
      <c r="D199" s="53"/>
      <c r="E199" s="53"/>
      <c r="F199" s="53"/>
      <c r="G199" s="53"/>
      <c r="H199" s="53"/>
      <c r="I199" s="53"/>
      <c r="J199" s="54"/>
      <c r="O199" s="51"/>
      <c r="P199" s="51"/>
      <c r="Q199" s="51"/>
      <c r="R199" s="51"/>
    </row>
    <row r="200" spans="1:18" x14ac:dyDescent="0.25">
      <c r="O200" s="41"/>
      <c r="P200" s="41"/>
      <c r="Q200" s="41"/>
      <c r="R200" s="41"/>
    </row>
    <row r="201" spans="1:18" x14ac:dyDescent="0.25">
      <c r="A201" s="2">
        <v>11</v>
      </c>
      <c r="B201" t="s">
        <v>47</v>
      </c>
      <c r="D201" s="12" t="s">
        <v>11</v>
      </c>
    </row>
    <row r="202" spans="1:18" ht="30" customHeight="1" x14ac:dyDescent="0.25">
      <c r="B202" s="9" t="s">
        <v>28</v>
      </c>
      <c r="C202" s="55" t="s">
        <v>32</v>
      </c>
      <c r="D202" s="55"/>
      <c r="E202" s="55"/>
      <c r="F202" s="55"/>
      <c r="G202" s="55"/>
      <c r="H202" s="55"/>
      <c r="I202" s="55"/>
      <c r="J202" s="55"/>
    </row>
    <row r="203" spans="1:18" x14ac:dyDescent="0.25">
      <c r="B203" s="7" t="s">
        <v>1</v>
      </c>
      <c r="C203" s="74" t="s">
        <v>152</v>
      </c>
      <c r="D203" s="74"/>
      <c r="E203" s="74"/>
      <c r="F203" s="74"/>
      <c r="G203" s="74"/>
      <c r="H203" s="74"/>
      <c r="I203" s="74"/>
      <c r="J203" s="74"/>
    </row>
    <row r="204" spans="1:18" ht="20.25" customHeight="1" x14ac:dyDescent="0.25">
      <c r="B204" s="7">
        <v>2</v>
      </c>
      <c r="C204" s="56" t="s">
        <v>153</v>
      </c>
      <c r="D204" s="73"/>
      <c r="E204" s="73"/>
      <c r="F204" s="73"/>
      <c r="G204" s="73"/>
      <c r="H204" s="73"/>
      <c r="I204" s="73"/>
      <c r="J204" s="73"/>
    </row>
    <row r="205" spans="1:18" ht="17.25" customHeight="1" x14ac:dyDescent="0.25">
      <c r="B205" s="7">
        <v>3</v>
      </c>
      <c r="C205" s="56" t="s">
        <v>317</v>
      </c>
      <c r="D205" s="73"/>
      <c r="E205" s="73"/>
      <c r="F205" s="73"/>
      <c r="G205" s="73"/>
      <c r="H205" s="73"/>
      <c r="I205" s="73"/>
      <c r="J205" s="73"/>
    </row>
    <row r="206" spans="1:18" ht="16.5" customHeight="1" x14ac:dyDescent="0.25">
      <c r="B206" s="7">
        <v>4</v>
      </c>
      <c r="C206" s="75" t="s">
        <v>154</v>
      </c>
      <c r="D206" s="74"/>
      <c r="E206" s="74"/>
      <c r="F206" s="74"/>
      <c r="G206" s="74"/>
      <c r="H206" s="74"/>
      <c r="I206" s="74"/>
      <c r="J206" s="74"/>
    </row>
    <row r="209" spans="1:10" x14ac:dyDescent="0.25">
      <c r="A209" s="2">
        <v>12</v>
      </c>
      <c r="B209" s="66" t="s">
        <v>48</v>
      </c>
      <c r="C209" s="66"/>
      <c r="D209" s="12" t="s">
        <v>11</v>
      </c>
    </row>
    <row r="210" spans="1:10" x14ac:dyDescent="0.25">
      <c r="B210" s="55" t="s">
        <v>28</v>
      </c>
      <c r="C210" s="55" t="s">
        <v>6</v>
      </c>
      <c r="D210" s="55" t="s">
        <v>49</v>
      </c>
      <c r="E210" s="55"/>
      <c r="F210" s="55"/>
      <c r="G210" s="55"/>
      <c r="H210" s="55"/>
      <c r="I210" s="55" t="s">
        <v>50</v>
      </c>
      <c r="J210" s="55"/>
    </row>
    <row r="211" spans="1:10" x14ac:dyDescent="0.25">
      <c r="B211" s="55"/>
      <c r="C211" s="55"/>
      <c r="D211" s="55"/>
      <c r="E211" s="55"/>
      <c r="F211" s="55"/>
      <c r="G211" s="55"/>
      <c r="H211" s="55"/>
      <c r="I211" s="55"/>
      <c r="J211" s="55"/>
    </row>
    <row r="212" spans="1:10" ht="63" customHeight="1" x14ac:dyDescent="0.25">
      <c r="B212" s="7" t="s">
        <v>1</v>
      </c>
      <c r="C212" s="19" t="s">
        <v>326</v>
      </c>
      <c r="D212" s="57" t="s">
        <v>139</v>
      </c>
      <c r="E212" s="57"/>
      <c r="F212" s="57"/>
      <c r="G212" s="57"/>
      <c r="H212" s="57"/>
      <c r="I212" s="56" t="s">
        <v>155</v>
      </c>
      <c r="J212" s="73"/>
    </row>
    <row r="213" spans="1:10" ht="57" customHeight="1" x14ac:dyDescent="0.25">
      <c r="B213" s="7" t="s">
        <v>2</v>
      </c>
      <c r="C213" s="35" t="s">
        <v>143</v>
      </c>
      <c r="D213" s="57" t="s">
        <v>139</v>
      </c>
      <c r="E213" s="57"/>
      <c r="F213" s="57"/>
      <c r="G213" s="57"/>
      <c r="H213" s="57"/>
      <c r="I213" s="56" t="s">
        <v>155</v>
      </c>
      <c r="J213" s="73"/>
    </row>
    <row r="214" spans="1:10" ht="27" customHeight="1" x14ac:dyDescent="0.25">
      <c r="B214" s="7" t="s">
        <v>3</v>
      </c>
      <c r="C214" s="37" t="s">
        <v>325</v>
      </c>
      <c r="D214" s="57" t="s">
        <v>139</v>
      </c>
      <c r="E214" s="57"/>
      <c r="F214" s="57"/>
      <c r="G214" s="57"/>
      <c r="H214" s="57"/>
      <c r="I214" s="56" t="s">
        <v>327</v>
      </c>
      <c r="J214" s="73"/>
    </row>
    <row r="216" spans="1:10" x14ac:dyDescent="0.25">
      <c r="A216" s="2">
        <v>13</v>
      </c>
      <c r="B216" s="66" t="s">
        <v>51</v>
      </c>
      <c r="C216" s="66"/>
      <c r="D216" s="66"/>
      <c r="E216" s="23"/>
    </row>
    <row r="217" spans="1:10" ht="30.75" customHeight="1" x14ac:dyDescent="0.25">
      <c r="B217" s="10" t="s">
        <v>28</v>
      </c>
      <c r="C217" s="79" t="s">
        <v>52</v>
      </c>
      <c r="D217" s="80"/>
      <c r="E217" s="80"/>
      <c r="F217" s="81"/>
      <c r="G217" s="55" t="s">
        <v>53</v>
      </c>
      <c r="H217" s="55"/>
      <c r="I217" s="55"/>
      <c r="J217" s="55"/>
    </row>
    <row r="218" spans="1:10" x14ac:dyDescent="0.25">
      <c r="B218" s="7">
        <v>1</v>
      </c>
      <c r="C218" s="76" t="s">
        <v>78</v>
      </c>
      <c r="D218" s="77"/>
      <c r="E218" s="77"/>
      <c r="F218" s="78"/>
      <c r="G218" s="71" t="s">
        <v>87</v>
      </c>
      <c r="H218" s="71"/>
      <c r="I218" s="71"/>
      <c r="J218" s="71"/>
    </row>
    <row r="219" spans="1:10" x14ac:dyDescent="0.25">
      <c r="B219" s="7">
        <v>2</v>
      </c>
      <c r="C219" s="76" t="s">
        <v>79</v>
      </c>
      <c r="D219" s="77"/>
      <c r="E219" s="77"/>
      <c r="F219" s="78"/>
      <c r="G219" s="71" t="s">
        <v>88</v>
      </c>
      <c r="H219" s="71"/>
      <c r="I219" s="71"/>
      <c r="J219" s="71"/>
    </row>
    <row r="220" spans="1:10" x14ac:dyDescent="0.25">
      <c r="B220" s="7">
        <v>3</v>
      </c>
      <c r="C220" s="76" t="s">
        <v>80</v>
      </c>
      <c r="D220" s="77"/>
      <c r="E220" s="77"/>
      <c r="F220" s="78"/>
      <c r="G220" s="72" t="s">
        <v>89</v>
      </c>
      <c r="H220" s="71"/>
      <c r="I220" s="71"/>
      <c r="J220" s="71"/>
    </row>
    <row r="221" spans="1:10" x14ac:dyDescent="0.25">
      <c r="B221" s="7">
        <v>4</v>
      </c>
      <c r="C221" s="76" t="s">
        <v>81</v>
      </c>
      <c r="D221" s="77"/>
      <c r="E221" s="77"/>
      <c r="F221" s="78"/>
      <c r="G221" s="71" t="s">
        <v>90</v>
      </c>
      <c r="H221" s="71"/>
      <c r="I221" s="71"/>
      <c r="J221" s="71"/>
    </row>
    <row r="222" spans="1:10" x14ac:dyDescent="0.25">
      <c r="B222" s="7">
        <v>5</v>
      </c>
      <c r="C222" s="76" t="s">
        <v>82</v>
      </c>
      <c r="D222" s="77"/>
      <c r="E222" s="77"/>
      <c r="F222" s="78"/>
      <c r="G222" s="71" t="s">
        <v>91</v>
      </c>
      <c r="H222" s="71"/>
      <c r="I222" s="71"/>
      <c r="J222" s="71"/>
    </row>
    <row r="223" spans="1:10" x14ac:dyDescent="0.25">
      <c r="B223" s="7">
        <v>6</v>
      </c>
      <c r="C223" s="76" t="s">
        <v>83</v>
      </c>
      <c r="D223" s="77"/>
      <c r="E223" s="77"/>
      <c r="F223" s="78"/>
      <c r="G223" s="72" t="s">
        <v>92</v>
      </c>
      <c r="H223" s="71"/>
      <c r="I223" s="71"/>
      <c r="J223" s="71"/>
    </row>
    <row r="224" spans="1:10" x14ac:dyDescent="0.25">
      <c r="B224" s="7">
        <v>7</v>
      </c>
      <c r="C224" s="76" t="s">
        <v>84</v>
      </c>
      <c r="D224" s="77"/>
      <c r="E224" s="77"/>
      <c r="F224" s="78"/>
      <c r="G224" s="71" t="s">
        <v>93</v>
      </c>
      <c r="H224" s="71"/>
      <c r="I224" s="71"/>
      <c r="J224" s="71"/>
    </row>
    <row r="225" spans="1:10" x14ac:dyDescent="0.25">
      <c r="B225" s="7">
        <v>8</v>
      </c>
      <c r="C225" s="76" t="s">
        <v>85</v>
      </c>
      <c r="D225" s="77"/>
      <c r="E225" s="77"/>
      <c r="F225" s="78"/>
      <c r="G225" s="72" t="s">
        <v>94</v>
      </c>
      <c r="H225" s="71"/>
      <c r="I225" s="71"/>
      <c r="J225" s="71"/>
    </row>
    <row r="226" spans="1:10" x14ac:dyDescent="0.25">
      <c r="B226" s="7">
        <v>9</v>
      </c>
      <c r="C226" s="76" t="s">
        <v>86</v>
      </c>
      <c r="D226" s="77"/>
      <c r="E226" s="77"/>
      <c r="F226" s="78"/>
      <c r="G226" s="71" t="s">
        <v>93</v>
      </c>
      <c r="H226" s="71"/>
      <c r="I226" s="71"/>
      <c r="J226" s="71"/>
    </row>
    <row r="228" spans="1:10" x14ac:dyDescent="0.25">
      <c r="A228" s="2">
        <v>14</v>
      </c>
      <c r="B228" s="66" t="s">
        <v>54</v>
      </c>
      <c r="C228" s="66"/>
    </row>
    <row r="229" spans="1:10" x14ac:dyDescent="0.25">
      <c r="B229" s="55" t="s">
        <v>28</v>
      </c>
      <c r="C229" s="55" t="s">
        <v>55</v>
      </c>
      <c r="D229" s="55"/>
      <c r="E229" s="55"/>
      <c r="F229" s="55"/>
      <c r="G229" s="55" t="s">
        <v>56</v>
      </c>
      <c r="H229" s="55"/>
      <c r="I229" s="55"/>
      <c r="J229" s="55"/>
    </row>
    <row r="230" spans="1:10" x14ac:dyDescent="0.25">
      <c r="B230" s="55"/>
      <c r="C230" s="55"/>
      <c r="D230" s="55"/>
      <c r="E230" s="55"/>
      <c r="F230" s="55"/>
      <c r="G230" s="55"/>
      <c r="H230" s="55"/>
      <c r="I230" s="55"/>
      <c r="J230" s="55"/>
    </row>
    <row r="231" spans="1:10" x14ac:dyDescent="0.25">
      <c r="B231" s="5" t="s">
        <v>1</v>
      </c>
      <c r="C231" s="67" t="s">
        <v>95</v>
      </c>
      <c r="D231" s="68"/>
      <c r="E231" s="68"/>
      <c r="F231" s="69"/>
      <c r="G231" s="70" t="s">
        <v>96</v>
      </c>
      <c r="H231" s="71"/>
      <c r="I231" s="71"/>
      <c r="J231" s="71"/>
    </row>
    <row r="233" spans="1:10" x14ac:dyDescent="0.25">
      <c r="A233" s="2">
        <v>15</v>
      </c>
      <c r="B233" t="s">
        <v>57</v>
      </c>
      <c r="D233" s="12" t="s">
        <v>11</v>
      </c>
    </row>
    <row r="234" spans="1:10" x14ac:dyDescent="0.25">
      <c r="B234" s="6" t="s">
        <v>14</v>
      </c>
      <c r="C234" t="s">
        <v>58</v>
      </c>
      <c r="D234" s="12" t="s">
        <v>11</v>
      </c>
    </row>
    <row r="235" spans="1:10" x14ac:dyDescent="0.25">
      <c r="B235" s="6"/>
      <c r="D235" s="22"/>
      <c r="E235" t="s">
        <v>156</v>
      </c>
    </row>
    <row r="236" spans="1:10" x14ac:dyDescent="0.25">
      <c r="B236" s="6"/>
      <c r="D236" s="22"/>
      <c r="E236" t="s">
        <v>145</v>
      </c>
    </row>
    <row r="237" spans="1:10" x14ac:dyDescent="0.25">
      <c r="B237" s="6"/>
      <c r="D237" s="22"/>
      <c r="E237" t="s">
        <v>146</v>
      </c>
    </row>
    <row r="238" spans="1:10" x14ac:dyDescent="0.25">
      <c r="B238" s="6"/>
      <c r="D238" s="34"/>
      <c r="E238"/>
    </row>
    <row r="239" spans="1:10" x14ac:dyDescent="0.25">
      <c r="B239" s="6" t="s">
        <v>15</v>
      </c>
      <c r="C239" t="s">
        <v>59</v>
      </c>
      <c r="D239" s="12" t="s">
        <v>11</v>
      </c>
    </row>
    <row r="240" spans="1:10" x14ac:dyDescent="0.25">
      <c r="B240" s="6"/>
      <c r="D240" s="22"/>
      <c r="E240" s="22" t="s">
        <v>97</v>
      </c>
      <c r="F240" t="s">
        <v>102</v>
      </c>
    </row>
    <row r="241" spans="2:10" x14ac:dyDescent="0.25">
      <c r="B241" s="6"/>
      <c r="D241" s="22"/>
      <c r="E241" s="22" t="s">
        <v>104</v>
      </c>
      <c r="F241" t="s">
        <v>103</v>
      </c>
    </row>
    <row r="242" spans="2:10" x14ac:dyDescent="0.25">
      <c r="B242" s="6"/>
      <c r="D242" s="22"/>
      <c r="E242" s="22" t="s">
        <v>99</v>
      </c>
      <c r="F242" t="s">
        <v>107</v>
      </c>
    </row>
    <row r="243" spans="2:10" x14ac:dyDescent="0.25">
      <c r="B243" s="6"/>
      <c r="D243" s="22"/>
      <c r="E243" s="22" t="s">
        <v>110</v>
      </c>
      <c r="F243" t="s">
        <v>108</v>
      </c>
    </row>
    <row r="244" spans="2:10" x14ac:dyDescent="0.25">
      <c r="B244" s="6"/>
      <c r="D244" s="22"/>
      <c r="E244" s="22" t="s">
        <v>111</v>
      </c>
      <c r="F244" t="s">
        <v>109</v>
      </c>
    </row>
    <row r="245" spans="2:10" x14ac:dyDescent="0.25">
      <c r="B245" s="6"/>
      <c r="D245" s="22"/>
      <c r="E245" s="22" t="s">
        <v>106</v>
      </c>
      <c r="F245" s="25" t="s">
        <v>112</v>
      </c>
    </row>
    <row r="246" spans="2:10" ht="29.25" customHeight="1" x14ac:dyDescent="0.25">
      <c r="B246" s="6" t="s">
        <v>16</v>
      </c>
      <c r="C246" t="s">
        <v>60</v>
      </c>
      <c r="D246" s="12" t="s">
        <v>11</v>
      </c>
    </row>
    <row r="247" spans="2:10" ht="31.5" customHeight="1" x14ac:dyDescent="0.25">
      <c r="B247" s="6"/>
      <c r="D247" s="22"/>
      <c r="E247" s="22" t="s">
        <v>100</v>
      </c>
      <c r="F247" s="86" t="s">
        <v>113</v>
      </c>
      <c r="G247" s="86"/>
      <c r="H247" s="86"/>
      <c r="I247" s="86"/>
      <c r="J247" s="86"/>
    </row>
    <row r="248" spans="2:10" ht="46.5" customHeight="1" x14ac:dyDescent="0.25">
      <c r="B248" s="6"/>
      <c r="D248" s="22"/>
      <c r="E248" s="22" t="s">
        <v>101</v>
      </c>
      <c r="F248" s="86" t="s">
        <v>114</v>
      </c>
      <c r="G248" s="86"/>
      <c r="H248" s="86"/>
      <c r="I248" s="86"/>
      <c r="J248" s="86"/>
    </row>
    <row r="249" spans="2:10" ht="36" customHeight="1" x14ac:dyDescent="0.25">
      <c r="B249" s="6"/>
      <c r="D249" s="22"/>
      <c r="E249" s="22" t="s">
        <v>111</v>
      </c>
      <c r="F249" s="86" t="s">
        <v>115</v>
      </c>
      <c r="G249" s="86"/>
      <c r="H249" s="86"/>
      <c r="I249" s="86"/>
      <c r="J249" s="86"/>
    </row>
    <row r="250" spans="2:10" ht="51.75" customHeight="1" x14ac:dyDescent="0.25">
      <c r="B250" s="6"/>
      <c r="D250" s="22"/>
      <c r="E250" s="22" t="s">
        <v>105</v>
      </c>
      <c r="F250" s="86" t="s">
        <v>116</v>
      </c>
      <c r="G250" s="86"/>
      <c r="H250" s="86"/>
      <c r="I250" s="86"/>
      <c r="J250" s="86"/>
    </row>
    <row r="251" spans="2:10" ht="60.75" customHeight="1" x14ac:dyDescent="0.25">
      <c r="B251" s="6"/>
      <c r="D251" s="22"/>
      <c r="E251" s="22" t="s">
        <v>110</v>
      </c>
      <c r="F251" s="86" t="s">
        <v>117</v>
      </c>
      <c r="G251" s="86"/>
      <c r="H251" s="86"/>
      <c r="I251" s="86"/>
      <c r="J251" s="86"/>
    </row>
    <row r="252" spans="2:10" ht="60.75" customHeight="1" x14ac:dyDescent="0.25">
      <c r="B252" s="6"/>
      <c r="D252" s="22"/>
      <c r="E252" s="22" t="s">
        <v>118</v>
      </c>
      <c r="F252" s="86" t="s">
        <v>119</v>
      </c>
      <c r="G252" s="86"/>
      <c r="H252" s="86"/>
      <c r="I252" s="86"/>
      <c r="J252" s="86"/>
    </row>
    <row r="253" spans="2:10" ht="46.5" customHeight="1" x14ac:dyDescent="0.25">
      <c r="B253" s="6"/>
      <c r="D253" s="22"/>
      <c r="E253" s="22" t="s">
        <v>98</v>
      </c>
      <c r="F253" s="86" t="s">
        <v>120</v>
      </c>
      <c r="G253" s="86"/>
      <c r="H253" s="86"/>
      <c r="I253" s="86"/>
      <c r="J253" s="86"/>
    </row>
    <row r="254" spans="2:10" x14ac:dyDescent="0.25">
      <c r="B254" s="6" t="s">
        <v>17</v>
      </c>
      <c r="C254" t="s">
        <v>61</v>
      </c>
      <c r="D254" s="12" t="s">
        <v>11</v>
      </c>
    </row>
    <row r="255" spans="2:10" x14ac:dyDescent="0.25">
      <c r="B255" s="6"/>
      <c r="D255" s="22"/>
      <c r="E255" s="27" t="s">
        <v>122</v>
      </c>
    </row>
    <row r="256" spans="2:10" x14ac:dyDescent="0.25">
      <c r="B256" s="6"/>
      <c r="D256" s="22"/>
      <c r="E256" s="22" t="s">
        <v>121</v>
      </c>
    </row>
    <row r="257" spans="2:5" x14ac:dyDescent="0.25">
      <c r="B257" s="6"/>
      <c r="D257" s="22"/>
      <c r="E257" s="22" t="s">
        <v>123</v>
      </c>
    </row>
    <row r="258" spans="2:5" x14ac:dyDescent="0.25">
      <c r="B258" s="6"/>
      <c r="D258" s="22"/>
      <c r="E258" s="22" t="s">
        <v>124</v>
      </c>
    </row>
    <row r="259" spans="2:5" x14ac:dyDescent="0.25">
      <c r="B259" s="6" t="s">
        <v>18</v>
      </c>
      <c r="C259" t="s">
        <v>62</v>
      </c>
      <c r="D259" s="12" t="s">
        <v>11</v>
      </c>
    </row>
    <row r="260" spans="2:5" x14ac:dyDescent="0.25">
      <c r="B260" s="6"/>
      <c r="D260" s="22"/>
      <c r="E260" s="22" t="s">
        <v>125</v>
      </c>
    </row>
    <row r="261" spans="2:5" x14ac:dyDescent="0.25">
      <c r="B261" s="6"/>
      <c r="D261" s="22"/>
      <c r="E261" s="22" t="s">
        <v>126</v>
      </c>
    </row>
    <row r="262" spans="2:5" x14ac:dyDescent="0.25">
      <c r="B262" s="6"/>
      <c r="D262" s="22"/>
      <c r="E262" s="22" t="s">
        <v>127</v>
      </c>
    </row>
    <row r="263" spans="2:5" x14ac:dyDescent="0.25">
      <c r="B263" s="6"/>
      <c r="D263" s="22"/>
      <c r="E263" s="22" t="s">
        <v>128</v>
      </c>
    </row>
    <row r="264" spans="2:5" x14ac:dyDescent="0.25">
      <c r="B264" s="6" t="s">
        <v>19</v>
      </c>
      <c r="C264" t="s">
        <v>63</v>
      </c>
      <c r="D264" s="12" t="s">
        <v>11</v>
      </c>
    </row>
    <row r="265" spans="2:5" x14ac:dyDescent="0.25">
      <c r="C265" t="s">
        <v>64</v>
      </c>
      <c r="D265" s="12" t="s">
        <v>11</v>
      </c>
      <c r="E265" s="22" t="s">
        <v>129</v>
      </c>
    </row>
    <row r="266" spans="2:5" x14ac:dyDescent="0.25">
      <c r="C266" t="s">
        <v>65</v>
      </c>
      <c r="D266" s="12" t="s">
        <v>11</v>
      </c>
      <c r="E266" s="22" t="s">
        <v>130</v>
      </c>
    </row>
    <row r="267" spans="2:5" x14ac:dyDescent="0.25">
      <c r="C267" t="s">
        <v>66</v>
      </c>
      <c r="D267" s="12" t="s">
        <v>11</v>
      </c>
      <c r="E267" s="22" t="s">
        <v>130</v>
      </c>
    </row>
    <row r="268" spans="2:5" x14ac:dyDescent="0.25">
      <c r="C268" t="s">
        <v>67</v>
      </c>
      <c r="D268" s="12" t="s">
        <v>11</v>
      </c>
      <c r="E268" s="22" t="s">
        <v>130</v>
      </c>
    </row>
    <row r="269" spans="2:5" x14ac:dyDescent="0.25">
      <c r="C269" t="s">
        <v>68</v>
      </c>
      <c r="D269" s="12" t="s">
        <v>11</v>
      </c>
      <c r="E269" s="22" t="s">
        <v>130</v>
      </c>
    </row>
    <row r="270" spans="2:5" x14ac:dyDescent="0.25">
      <c r="C270" t="s">
        <v>69</v>
      </c>
      <c r="D270" s="12" t="s">
        <v>11</v>
      </c>
      <c r="E270" s="22" t="s">
        <v>130</v>
      </c>
    </row>
    <row r="271" spans="2:5" x14ac:dyDescent="0.25">
      <c r="C271" t="s">
        <v>70</v>
      </c>
      <c r="D271" s="12" t="s">
        <v>11</v>
      </c>
      <c r="E271" s="22" t="s">
        <v>130</v>
      </c>
    </row>
    <row r="272" spans="2:5" x14ac:dyDescent="0.25">
      <c r="B272" s="6" t="s">
        <v>71</v>
      </c>
      <c r="C272" t="s">
        <v>72</v>
      </c>
      <c r="D272" s="12" t="s">
        <v>11</v>
      </c>
    </row>
    <row r="273" spans="1:6" x14ac:dyDescent="0.25">
      <c r="B273" s="6"/>
      <c r="C273" t="s">
        <v>140</v>
      </c>
      <c r="D273" s="22"/>
      <c r="E273" s="22" t="s">
        <v>131</v>
      </c>
      <c r="F273" t="s">
        <v>132</v>
      </c>
    </row>
    <row r="274" spans="1:6" x14ac:dyDescent="0.25">
      <c r="B274" s="6"/>
      <c r="D274" s="22"/>
      <c r="E274" s="22" t="s">
        <v>133</v>
      </c>
      <c r="F274" t="s">
        <v>134</v>
      </c>
    </row>
    <row r="275" spans="1:6" x14ac:dyDescent="0.25">
      <c r="B275" s="6"/>
      <c r="D275" s="22"/>
      <c r="E275" s="22" t="s">
        <v>135</v>
      </c>
    </row>
    <row r="276" spans="1:6" x14ac:dyDescent="0.25">
      <c r="B276" s="6"/>
      <c r="D276" s="22"/>
      <c r="E276" s="22" t="s">
        <v>136</v>
      </c>
      <c r="F276" t="s">
        <v>137</v>
      </c>
    </row>
    <row r="277" spans="1:6" x14ac:dyDescent="0.25">
      <c r="B277" s="6"/>
      <c r="C277" t="s">
        <v>141</v>
      </c>
      <c r="D277" s="24"/>
      <c r="E277" s="24" t="s">
        <v>157</v>
      </c>
      <c r="F277" t="s">
        <v>158</v>
      </c>
    </row>
    <row r="278" spans="1:6" x14ac:dyDescent="0.25">
      <c r="B278" s="6"/>
      <c r="C278" t="s">
        <v>142</v>
      </c>
      <c r="D278" s="28"/>
      <c r="E278" s="28" t="s">
        <v>96</v>
      </c>
    </row>
    <row r="279" spans="1:6" x14ac:dyDescent="0.25">
      <c r="A279" s="2">
        <v>16</v>
      </c>
      <c r="B279" t="s">
        <v>73</v>
      </c>
      <c r="D279" s="12" t="s">
        <v>11</v>
      </c>
      <c r="E279" s="22" t="s">
        <v>138</v>
      </c>
    </row>
    <row r="280" spans="1:6" x14ac:dyDescent="0.25">
      <c r="A280" s="2">
        <v>17</v>
      </c>
      <c r="B280" s="66" t="s">
        <v>74</v>
      </c>
      <c r="C280" s="66"/>
      <c r="D280" s="12" t="s">
        <v>11</v>
      </c>
      <c r="E280" s="22" t="s">
        <v>331</v>
      </c>
    </row>
  </sheetData>
  <mergeCells count="362">
    <mergeCell ref="J23:J25"/>
    <mergeCell ref="C190:F190"/>
    <mergeCell ref="G190:J190"/>
    <mergeCell ref="C140:F140"/>
    <mergeCell ref="C141:F141"/>
    <mergeCell ref="C142:F142"/>
    <mergeCell ref="G171:J171"/>
    <mergeCell ref="G172:J172"/>
    <mergeCell ref="G185:J185"/>
    <mergeCell ref="G186:J186"/>
    <mergeCell ref="G187:J187"/>
    <mergeCell ref="G179:J179"/>
    <mergeCell ref="G180:J180"/>
    <mergeCell ref="G181:J181"/>
    <mergeCell ref="G176:J176"/>
    <mergeCell ref="G177:J177"/>
    <mergeCell ref="C191:F191"/>
    <mergeCell ref="B151:C151"/>
    <mergeCell ref="B152:B153"/>
    <mergeCell ref="C152:F153"/>
    <mergeCell ref="C171:F171"/>
    <mergeCell ref="C172:F172"/>
    <mergeCell ref="G84:J84"/>
    <mergeCell ref="G85:J85"/>
    <mergeCell ref="G86:J86"/>
    <mergeCell ref="C169:F169"/>
    <mergeCell ref="C170:F170"/>
    <mergeCell ref="C161:F161"/>
    <mergeCell ref="G93:J93"/>
    <mergeCell ref="G94:J94"/>
    <mergeCell ref="G95:J95"/>
    <mergeCell ref="G96:J96"/>
    <mergeCell ref="G97:J97"/>
    <mergeCell ref="G98:J98"/>
    <mergeCell ref="G99:J99"/>
    <mergeCell ref="G100:J100"/>
    <mergeCell ref="G149:J149"/>
    <mergeCell ref="G141:J141"/>
    <mergeCell ref="G142:J142"/>
    <mergeCell ref="G132:J132"/>
    <mergeCell ref="G133:J133"/>
    <mergeCell ref="G134:J134"/>
    <mergeCell ref="G135:J135"/>
    <mergeCell ref="G136:J136"/>
    <mergeCell ref="G137:J137"/>
    <mergeCell ref="C94:F94"/>
    <mergeCell ref="G78:J78"/>
    <mergeCell ref="C79:F79"/>
    <mergeCell ref="G79:J79"/>
    <mergeCell ref="G70:J70"/>
    <mergeCell ref="G71:J71"/>
    <mergeCell ref="G120:J120"/>
    <mergeCell ref="G121:J121"/>
    <mergeCell ref="G122:J122"/>
    <mergeCell ref="C104:F104"/>
    <mergeCell ref="C105:F105"/>
    <mergeCell ref="C106:F106"/>
    <mergeCell ref="G104:J104"/>
    <mergeCell ref="C85:F85"/>
    <mergeCell ref="C84:F84"/>
    <mergeCell ref="C86:F86"/>
    <mergeCell ref="C95:F95"/>
    <mergeCell ref="C87:F87"/>
    <mergeCell ref="C88:F88"/>
    <mergeCell ref="C89:F89"/>
    <mergeCell ref="C101:F101"/>
    <mergeCell ref="C76:F76"/>
    <mergeCell ref="C70:F70"/>
    <mergeCell ref="C71:F71"/>
    <mergeCell ref="E16:J16"/>
    <mergeCell ref="D56:F56"/>
    <mergeCell ref="D55:F55"/>
    <mergeCell ref="D54:F54"/>
    <mergeCell ref="D53:F53"/>
    <mergeCell ref="D52:F52"/>
    <mergeCell ref="C102:F102"/>
    <mergeCell ref="G87:J87"/>
    <mergeCell ref="G88:J88"/>
    <mergeCell ref="G89:J89"/>
    <mergeCell ref="G101:J101"/>
    <mergeCell ref="G102:J102"/>
    <mergeCell ref="C96:F96"/>
    <mergeCell ref="C97:F97"/>
    <mergeCell ref="C98:F98"/>
    <mergeCell ref="C99:F99"/>
    <mergeCell ref="C100:F100"/>
    <mergeCell ref="G90:J90"/>
    <mergeCell ref="G91:J91"/>
    <mergeCell ref="G92:J92"/>
    <mergeCell ref="C90:F90"/>
    <mergeCell ref="C91:F91"/>
    <mergeCell ref="C92:F92"/>
    <mergeCell ref="C93:F93"/>
    <mergeCell ref="G72:J72"/>
    <mergeCell ref="G73:J73"/>
    <mergeCell ref="G74:J74"/>
    <mergeCell ref="G75:J75"/>
    <mergeCell ref="D28:F28"/>
    <mergeCell ref="D33:F33"/>
    <mergeCell ref="D31:F31"/>
    <mergeCell ref="D30:F30"/>
    <mergeCell ref="D32:F32"/>
    <mergeCell ref="D37:F37"/>
    <mergeCell ref="G68:J69"/>
    <mergeCell ref="D41:F41"/>
    <mergeCell ref="D42:F42"/>
    <mergeCell ref="D35:F35"/>
    <mergeCell ref="D34:F34"/>
    <mergeCell ref="D43:F43"/>
    <mergeCell ref="D44:F44"/>
    <mergeCell ref="D57:F57"/>
    <mergeCell ref="D58:F58"/>
    <mergeCell ref="D59:F59"/>
    <mergeCell ref="D60:F60"/>
    <mergeCell ref="D61:F61"/>
    <mergeCell ref="D62:F62"/>
    <mergeCell ref="D47:F47"/>
    <mergeCell ref="A2:J2"/>
    <mergeCell ref="B64:G64"/>
    <mergeCell ref="B65:H65"/>
    <mergeCell ref="D26:F26"/>
    <mergeCell ref="D27:F27"/>
    <mergeCell ref="B23:B25"/>
    <mergeCell ref="C23:C25"/>
    <mergeCell ref="B4:C4"/>
    <mergeCell ref="B5:C5"/>
    <mergeCell ref="B6:C6"/>
    <mergeCell ref="B21:C21"/>
    <mergeCell ref="B14:C14"/>
    <mergeCell ref="B15:C15"/>
    <mergeCell ref="D23:F25"/>
    <mergeCell ref="G23:G25"/>
    <mergeCell ref="H23:H25"/>
    <mergeCell ref="I23:I25"/>
    <mergeCell ref="D46:F46"/>
    <mergeCell ref="D45:F45"/>
    <mergeCell ref="D50:F50"/>
    <mergeCell ref="D49:F49"/>
    <mergeCell ref="D48:F48"/>
    <mergeCell ref="D63:F63"/>
    <mergeCell ref="D51:F51"/>
    <mergeCell ref="K23:K25"/>
    <mergeCell ref="D29:F29"/>
    <mergeCell ref="E14:J14"/>
    <mergeCell ref="E20:J20"/>
    <mergeCell ref="D38:F38"/>
    <mergeCell ref="D39:F39"/>
    <mergeCell ref="D40:F40"/>
    <mergeCell ref="E4:I4"/>
    <mergeCell ref="F253:J253"/>
    <mergeCell ref="F252:J252"/>
    <mergeCell ref="F250:J250"/>
    <mergeCell ref="F251:J251"/>
    <mergeCell ref="G156:J156"/>
    <mergeCell ref="G157:J157"/>
    <mergeCell ref="G158:J158"/>
    <mergeCell ref="G161:J161"/>
    <mergeCell ref="G159:J159"/>
    <mergeCell ref="G167:J167"/>
    <mergeCell ref="C156:F156"/>
    <mergeCell ref="C157:F157"/>
    <mergeCell ref="F247:J247"/>
    <mergeCell ref="F248:J248"/>
    <mergeCell ref="F249:J249"/>
    <mergeCell ref="B193:C193"/>
    <mergeCell ref="G103:J103"/>
    <mergeCell ref="C120:F120"/>
    <mergeCell ref="C121:F121"/>
    <mergeCell ref="C122:F122"/>
    <mergeCell ref="G144:J144"/>
    <mergeCell ref="C148:F148"/>
    <mergeCell ref="G148:J148"/>
    <mergeCell ref="G128:J128"/>
    <mergeCell ref="C129:F129"/>
    <mergeCell ref="G129:J129"/>
    <mergeCell ref="C126:F126"/>
    <mergeCell ref="C127:F127"/>
    <mergeCell ref="C145:F145"/>
    <mergeCell ref="G138:J138"/>
    <mergeCell ref="C137:F137"/>
    <mergeCell ref="C138:F138"/>
    <mergeCell ref="C139:F139"/>
    <mergeCell ref="G125:J125"/>
    <mergeCell ref="C130:F130"/>
    <mergeCell ref="C125:F125"/>
    <mergeCell ref="C128:F128"/>
    <mergeCell ref="G123:J123"/>
    <mergeCell ref="G105:J105"/>
    <mergeCell ref="G106:J106"/>
    <mergeCell ref="C114:F114"/>
    <mergeCell ref="C115:F115"/>
    <mergeCell ref="G118:J118"/>
    <mergeCell ref="B109:C109"/>
    <mergeCell ref="C112:F112"/>
    <mergeCell ref="G124:J124"/>
    <mergeCell ref="B229:B230"/>
    <mergeCell ref="C229:F230"/>
    <mergeCell ref="G229:J230"/>
    <mergeCell ref="B216:D216"/>
    <mergeCell ref="C217:F217"/>
    <mergeCell ref="G217:J217"/>
    <mergeCell ref="C218:F218"/>
    <mergeCell ref="C222:F222"/>
    <mergeCell ref="C226:F226"/>
    <mergeCell ref="G218:J218"/>
    <mergeCell ref="G222:J222"/>
    <mergeCell ref="G226:J226"/>
    <mergeCell ref="C219:F219"/>
    <mergeCell ref="C220:F220"/>
    <mergeCell ref="C221:F221"/>
    <mergeCell ref="C223:F223"/>
    <mergeCell ref="G225:J225"/>
    <mergeCell ref="C224:F224"/>
    <mergeCell ref="C225:F225"/>
    <mergeCell ref="G219:J219"/>
    <mergeCell ref="G220:J220"/>
    <mergeCell ref="G221:J221"/>
    <mergeCell ref="G224:J224"/>
    <mergeCell ref="B228:C228"/>
    <mergeCell ref="I214:J214"/>
    <mergeCell ref="D214:H214"/>
    <mergeCell ref="D213:H213"/>
    <mergeCell ref="I212:J212"/>
    <mergeCell ref="I213:J213"/>
    <mergeCell ref="D210:H211"/>
    <mergeCell ref="C202:J202"/>
    <mergeCell ref="C203:J203"/>
    <mergeCell ref="B209:C209"/>
    <mergeCell ref="C204:J204"/>
    <mergeCell ref="C205:J205"/>
    <mergeCell ref="C206:J206"/>
    <mergeCell ref="B210:B211"/>
    <mergeCell ref="D212:H212"/>
    <mergeCell ref="B280:C280"/>
    <mergeCell ref="C231:F231"/>
    <mergeCell ref="G231:J231"/>
    <mergeCell ref="C113:F113"/>
    <mergeCell ref="C116:F116"/>
    <mergeCell ref="C117:F117"/>
    <mergeCell ref="C119:F119"/>
    <mergeCell ref="C147:F147"/>
    <mergeCell ref="G113:J113"/>
    <mergeCell ref="G114:J114"/>
    <mergeCell ref="G115:J115"/>
    <mergeCell ref="G116:J116"/>
    <mergeCell ref="G117:J117"/>
    <mergeCell ref="G119:J119"/>
    <mergeCell ref="G223:J223"/>
    <mergeCell ref="C210:C211"/>
    <mergeCell ref="C185:F185"/>
    <mergeCell ref="C186:F186"/>
    <mergeCell ref="C187:F187"/>
    <mergeCell ref="C188:F188"/>
    <mergeCell ref="C189:F189"/>
    <mergeCell ref="G188:J188"/>
    <mergeCell ref="G189:J189"/>
    <mergeCell ref="G76:J76"/>
    <mergeCell ref="C107:F107"/>
    <mergeCell ref="G107:J107"/>
    <mergeCell ref="C118:F118"/>
    <mergeCell ref="D36:F36"/>
    <mergeCell ref="C72:F72"/>
    <mergeCell ref="C73:F73"/>
    <mergeCell ref="C74:F74"/>
    <mergeCell ref="C75:F75"/>
    <mergeCell ref="B67:C67"/>
    <mergeCell ref="B68:B69"/>
    <mergeCell ref="C68:F69"/>
    <mergeCell ref="G112:J112"/>
    <mergeCell ref="B110:B111"/>
    <mergeCell ref="C110:F111"/>
    <mergeCell ref="G110:J111"/>
    <mergeCell ref="G77:J77"/>
    <mergeCell ref="C103:F103"/>
    <mergeCell ref="C83:F83"/>
    <mergeCell ref="C77:F77"/>
    <mergeCell ref="G80:J80"/>
    <mergeCell ref="C81:F81"/>
    <mergeCell ref="G81:J81"/>
    <mergeCell ref="C82:F82"/>
    <mergeCell ref="C78:F78"/>
    <mergeCell ref="C196:J196"/>
    <mergeCell ref="C131:F131"/>
    <mergeCell ref="G131:J131"/>
    <mergeCell ref="C143:F143"/>
    <mergeCell ref="G143:J143"/>
    <mergeCell ref="G126:J126"/>
    <mergeCell ref="C167:F167"/>
    <mergeCell ref="C144:F144"/>
    <mergeCell ref="G82:J82"/>
    <mergeCell ref="C80:F80"/>
    <mergeCell ref="G83:J83"/>
    <mergeCell ref="C149:F149"/>
    <mergeCell ref="C123:F123"/>
    <mergeCell ref="C124:F124"/>
    <mergeCell ref="G145:J145"/>
    <mergeCell ref="G146:J146"/>
    <mergeCell ref="C197:J197"/>
    <mergeCell ref="C198:J198"/>
    <mergeCell ref="C199:J199"/>
    <mergeCell ref="I210:J211"/>
    <mergeCell ref="G169:J169"/>
    <mergeCell ref="G170:J170"/>
    <mergeCell ref="C195:J195"/>
    <mergeCell ref="G182:J182"/>
    <mergeCell ref="G183:J183"/>
    <mergeCell ref="G184:J184"/>
    <mergeCell ref="C173:F173"/>
    <mergeCell ref="C174:F174"/>
    <mergeCell ref="C175:F175"/>
    <mergeCell ref="C176:F176"/>
    <mergeCell ref="C177:F177"/>
    <mergeCell ref="C178:F178"/>
    <mergeCell ref="C179:F179"/>
    <mergeCell ref="C180:F180"/>
    <mergeCell ref="C181:F181"/>
    <mergeCell ref="C182:F182"/>
    <mergeCell ref="G130:J130"/>
    <mergeCell ref="G139:J139"/>
    <mergeCell ref="G140:J140"/>
    <mergeCell ref="G127:J127"/>
    <mergeCell ref="C132:F132"/>
    <mergeCell ref="C133:F133"/>
    <mergeCell ref="C134:F134"/>
    <mergeCell ref="C135:F135"/>
    <mergeCell ref="C136:F136"/>
    <mergeCell ref="C166:F166"/>
    <mergeCell ref="G162:J162"/>
    <mergeCell ref="G163:J163"/>
    <mergeCell ref="G164:J164"/>
    <mergeCell ref="G165:J165"/>
    <mergeCell ref="G166:J166"/>
    <mergeCell ref="G147:J147"/>
    <mergeCell ref="G168:J168"/>
    <mergeCell ref="C154:F154"/>
    <mergeCell ref="C155:F155"/>
    <mergeCell ref="G154:J154"/>
    <mergeCell ref="C168:F168"/>
    <mergeCell ref="C158:F158"/>
    <mergeCell ref="C159:F159"/>
    <mergeCell ref="C146:F146"/>
    <mergeCell ref="G152:J153"/>
    <mergeCell ref="G155:J155"/>
    <mergeCell ref="C162:F162"/>
    <mergeCell ref="C160:F160"/>
    <mergeCell ref="G160:J160"/>
    <mergeCell ref="C163:F163"/>
    <mergeCell ref="C164:F164"/>
    <mergeCell ref="C165:F165"/>
    <mergeCell ref="C183:F183"/>
    <mergeCell ref="C184:F184"/>
    <mergeCell ref="G173:J173"/>
    <mergeCell ref="G174:J174"/>
    <mergeCell ref="G175:J175"/>
    <mergeCell ref="G178:J178"/>
    <mergeCell ref="G191:J191"/>
    <mergeCell ref="O195:R195"/>
    <mergeCell ref="O196:R196"/>
    <mergeCell ref="C194:J194"/>
    <mergeCell ref="O197:R197"/>
    <mergeCell ref="O198:R198"/>
    <mergeCell ref="O199:R199"/>
  </mergeCells>
  <pageMargins left="0.7" right="0.7" top="0.75" bottom="0.75" header="0.3" footer="0.3"/>
  <pageSetup paperSize="5" scale="70" orientation="portrait" horizontalDpi="4294967293" verticalDpi="0" r:id="rId1"/>
  <rowBreaks count="10" manualBreakCount="10">
    <brk id="31" max="9" man="1"/>
    <brk id="47" max="9" man="1"/>
    <brk id="60" max="9" man="1"/>
    <brk id="91" max="9" man="1"/>
    <brk id="122" max="9" man="1"/>
    <brk id="150" max="9" man="1"/>
    <brk id="172" max="9" man="1"/>
    <brk id="192" max="9" man="1"/>
    <brk id="196" max="9" man="1"/>
    <brk id="250" max="9" man="1"/>
  </rowBreaks>
  <colBreaks count="1" manualBreakCount="1">
    <brk id="10" max="17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39"/>
    </row>
    <row r="5" spans="9:9" ht="45" customHeight="1" x14ac:dyDescent="0.25">
      <c r="I5" s="40"/>
    </row>
    <row r="6" spans="9:9" ht="45" customHeight="1" x14ac:dyDescent="0.25">
      <c r="I6" s="40"/>
    </row>
    <row r="7" spans="9:9" ht="45" customHeight="1" x14ac:dyDescent="0.25">
      <c r="I7" s="40"/>
    </row>
    <row r="8" spans="9:9" ht="45" customHeight="1" x14ac:dyDescent="0.25">
      <c r="I8" s="40"/>
    </row>
    <row r="9" spans="9:9" ht="45" customHeight="1" x14ac:dyDescent="0.25">
      <c r="I9" s="40"/>
    </row>
    <row r="10" spans="9:9" ht="45" customHeight="1" x14ac:dyDescent="0.25">
      <c r="I10" s="40"/>
    </row>
    <row r="11" spans="9:9" ht="45" customHeight="1" x14ac:dyDescent="0.25">
      <c r="I11" s="40"/>
    </row>
    <row r="12" spans="9:9" ht="45" customHeight="1" x14ac:dyDescent="0.25">
      <c r="I12" s="40"/>
    </row>
    <row r="13" spans="9:9" ht="45" customHeight="1" x14ac:dyDescent="0.25">
      <c r="I13" s="40"/>
    </row>
    <row r="14" spans="9:9" ht="45" customHeight="1" x14ac:dyDescent="0.25">
      <c r="I14" s="40"/>
    </row>
    <row r="15" spans="9:9" x14ac:dyDescent="0.25">
      <c r="I15" s="41"/>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2022-01-24T07:02:39Z</cp:lastPrinted>
  <dcterms:created xsi:type="dcterms:W3CDTF">2021-12-03T06:59:34Z</dcterms:created>
  <dcterms:modified xsi:type="dcterms:W3CDTF">2022-02-27T05:09:56Z</dcterms:modified>
</cp:coreProperties>
</file>